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. июнь 2021 вар.2 с достоинством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доходов'!$7:$285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доходов'!$A$1:$M$136</definedName>
  </definedNames>
  <calcPr calcId="162913"/>
</workbook>
</file>

<file path=xl/calcChain.xml><?xml version="1.0" encoding="utf-8"?>
<calcChain xmlns="http://schemas.openxmlformats.org/spreadsheetml/2006/main">
  <c r="K55" i="5" l="1"/>
  <c r="K45" i="5"/>
  <c r="K124" i="5" l="1"/>
  <c r="K131" i="5"/>
  <c r="K134" i="5"/>
  <c r="K129" i="5"/>
  <c r="K75" i="5" l="1"/>
  <c r="K70" i="5"/>
  <c r="L118" i="5" l="1"/>
  <c r="M118" i="5"/>
  <c r="K118" i="5"/>
  <c r="L124" i="5"/>
  <c r="M124" i="5"/>
  <c r="L60" i="5" l="1"/>
  <c r="M60" i="5"/>
  <c r="K60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7" i="5" l="1"/>
  <c r="M127" i="5"/>
  <c r="K127" i="5"/>
  <c r="L105" i="5"/>
  <c r="M105" i="5"/>
  <c r="K105" i="5"/>
  <c r="L66" i="5" l="1"/>
  <c r="M66" i="5"/>
  <c r="K66" i="5"/>
  <c r="L58" i="5"/>
  <c r="L57" i="5" s="1"/>
  <c r="M58" i="5"/>
  <c r="M57" i="5" s="1"/>
  <c r="K58" i="5"/>
  <c r="L53" i="5"/>
  <c r="M53" i="5"/>
  <c r="K53" i="5"/>
  <c r="L82" i="5" l="1"/>
  <c r="M82" i="5"/>
  <c r="L39" i="5" l="1"/>
  <c r="M39" i="5"/>
  <c r="K39" i="5"/>
  <c r="K49" i="5"/>
  <c r="L51" i="5"/>
  <c r="M51" i="5"/>
  <c r="M42" i="5"/>
  <c r="L42" i="5"/>
  <c r="K42" i="5"/>
  <c r="L102" i="5" l="1"/>
  <c r="M102" i="5"/>
  <c r="K102" i="5"/>
  <c r="L73" i="5" l="1"/>
  <c r="L72" i="5" s="1"/>
  <c r="L69" i="5" s="1"/>
  <c r="M73" i="5"/>
  <c r="M72" i="5" s="1"/>
  <c r="M69" i="5" s="1"/>
  <c r="K73" i="5"/>
  <c r="K72" i="5" s="1"/>
  <c r="K69" i="5" s="1"/>
  <c r="K82" i="5"/>
  <c r="L100" i="5" l="1"/>
  <c r="M100" i="5"/>
  <c r="L99" i="5" l="1"/>
  <c r="M99" i="5"/>
  <c r="L80" i="5"/>
  <c r="M80" i="5"/>
  <c r="L78" i="5"/>
  <c r="M78" i="5"/>
  <c r="L63" i="5"/>
  <c r="M63" i="5"/>
  <c r="L49" i="5"/>
  <c r="M49" i="5"/>
  <c r="L98" i="5" l="1"/>
  <c r="L97" i="5" s="1"/>
  <c r="M98" i="5"/>
  <c r="M97" i="5" s="1"/>
  <c r="M47" i="5"/>
  <c r="L48" i="5"/>
  <c r="L47" i="5"/>
  <c r="M77" i="5"/>
  <c r="L77" i="5"/>
  <c r="M48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36" i="5" s="1"/>
  <c r="L9" i="5"/>
  <c r="L136" i="5" s="1"/>
  <c r="K80" i="5" l="1"/>
  <c r="K63" i="5" l="1"/>
  <c r="K12" i="5" l="1"/>
  <c r="K78" i="5" l="1"/>
  <c r="K77" i="5" s="1"/>
  <c r="K31" i="5" l="1"/>
  <c r="K25" i="5" s="1"/>
  <c r="K37" i="5" l="1"/>
  <c r="K11" i="5" l="1"/>
  <c r="K51" i="5"/>
  <c r="K48" i="5" s="1"/>
  <c r="K57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K100" i="5"/>
  <c r="K47" i="5" l="1"/>
  <c r="K99" i="5"/>
  <c r="K36" i="5"/>
  <c r="K9" i="5" s="1"/>
  <c r="K10" i="5"/>
  <c r="K98" i="5" l="1"/>
  <c r="K97" i="5" s="1"/>
  <c r="K136" i="5" l="1"/>
</calcChain>
</file>

<file path=xl/sharedStrings.xml><?xml version="1.0" encoding="utf-8"?>
<sst xmlns="http://schemas.openxmlformats.org/spreadsheetml/2006/main" count="1170" uniqueCount="256">
  <si>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</si>
  <si>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</si>
  <si>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</si>
  <si>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</si>
  <si>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</si>
  <si>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</si>
  <si>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</si>
  <si>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</si>
  <si>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</si>
  <si>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</si>
  <si>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</si>
  <si>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</si>
  <si>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</si>
  <si>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</si>
  <si>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</si>
  <si>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</si>
  <si>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</si>
  <si>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</si>
  <si>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</si>
  <si>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</si>
  <si>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</si>
  <si>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</si>
  <si>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</si>
  <si>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</si>
  <si>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</si>
  <si>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</si>
  <si>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</si>
  <si>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</si>
  <si>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</si>
  <si>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</si>
  <si>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</si>
  <si>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</si>
  <si>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</si>
  <si>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</si>
  <si>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</si>
  <si>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</si>
  <si>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</si>
  <si>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</si>
  <si>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</si>
  <si>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</si>
  <si>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</si>
  <si>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</si>
  <si>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</si>
  <si>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</si>
  <si>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</si>
  <si>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</si>
  <si>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</si>
  <si>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</si>
  <si>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</si>
  <si>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</si>
  <si>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</si>
  <si>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</si>
  <si>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</si>
  <si>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</si>
  <si>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</si>
  <si>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</si>
  <si>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</si>
  <si>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</si>
  <si>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</si>
  <si>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</si>
  <si>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</si>
  <si>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</si>
  <si>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</si>
  <si>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</si>
  <si>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</si>
  <si>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</si>
  <si>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</si>
  <si>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</si>
  <si>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</si>
  <si>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</si>
  <si>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</si>
  <si>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</si>
  <si>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</si>
  <si>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</si>
  <si>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</si>
  <si>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</si>
  <si>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</si>
  <si>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</si>
  <si>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</si>
  <si>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</si>
  <si>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</si>
  <si>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</si>
  <si>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</si>
  <si>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</si>
  <si>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</si>
  <si>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</si>
  <si>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</si>
  <si>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</si>
  <si>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</si>
  <si>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</si>
  <si>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</si>
  <si>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</si>
  <si>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</si>
  <si>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</si>
  <si>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</si>
  <si>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</si>
  <si>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</si>
  <si>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</si>
  <si>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</si>
  <si>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</si>
  <si>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</si>
  <si>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</si>
  <si>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</si>
  <si>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</si>
  <si>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</si>
  <si>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</si>
  <si>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</si>
  <si>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</si>
  <si>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</si>
  <si>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</si>
  <si>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</si>
  <si>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</si>
  <si>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</si>
  <si>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</si>
  <si>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</si>
  <si>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</si>
  <si>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</si>
  <si>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</si>
  <si>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</si>
  <si>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</si>
  <si>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</si>
  <si>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</si>
  <si>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</si>
  <si>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</si>
  <si>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</si>
  <si>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</si>
  <si>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</si>
  <si>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</si>
  <si>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</si>
  <si>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</si>
  <si>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</si>
  <si>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</si>
  <si>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</si>
  <si>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</si>
  <si>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</si>
  <si>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</si>
  <si>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</si>
  <si>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</si>
  <si>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</si>
  <si>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</si>
  <si>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</si>
  <si>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</si>
  <si>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</si>
  <si>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</si>
  <si>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</si>
  <si>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</si>
  <si>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</si>
  <si>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</si>
  <si>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</si>
  <si>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</si>
  <si>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</si>
  <si>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</si>
  <si>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</si>
  <si>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</si>
  <si>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</si>
  <si>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</si>
  <si>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</si>
  <si>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</si>
  <si>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</si>
  <si>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</si>
  <si>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</si>
  <si>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</si>
  <si>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</si>
  <si>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</si>
  <si>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</si>
  <si>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</si>
  <si>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</si>
  <si>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</si>
  <si>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</si>
  <si>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</si>
  <si>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</si>
  <si>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</si>
  <si>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</si>
  <si>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</si>
  <si>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</si>
  <si>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</si>
  <si>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</si>
  <si>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</si>
  <si>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</si>
  <si>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</si>
  <si>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</si>
  <si>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</si>
  <si>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</si>
  <si>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</si>
  <si>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</si>
  <si>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</si>
  <si>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</si>
  <si>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</si>
  <si>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</si>
  <si>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</si>
  <si>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</si>
  <si>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</si>
  <si>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</si>
  <si>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</si>
  <si>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</si>
  <si>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</si>
  <si>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</si>
  <si>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</si>
  <si>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</si>
  <si>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</si>
  <si>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</si>
  <si>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</si>
  <si>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</si>
  <si>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</si>
  <si>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</si>
  <si>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</si>
  <si>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</si>
  <si>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</si>
  <si>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</si>
  <si>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</si>
  <si>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</si>
  <si>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</si>
  <si>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</si>
  <si>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</si>
  <si>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</si>
  <si>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</si>
  <si>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</si>
  <si>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</si>
  <si>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</si>
  <si>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</si>
  <si>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</si>
  <si>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</si>
  <si>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</si>
  <si>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</si>
  <si>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</si>
  <si>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</si>
  <si>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</si>
  <si>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</si>
  <si>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</si>
  <si>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</si>
  <si>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</si>
  <si>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</si>
  <si>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</si>
  <si>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</si>
  <si>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</si>
  <si>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</si>
  <si>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</si>
  <si>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</si>
  <si>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</si>
  <si>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</si>
  <si>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</si>
  <si>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</si>
  <si>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</si>
  <si>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</si>
  <si>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</si>
  <si>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</si>
  <si>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</si>
  <si>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</si>
  <si>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</si>
  <si>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</si>
  <si>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</si>
  <si>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</si>
  <si>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</si>
  <si>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</si>
  <si>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</si>
  <si>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16.06.2021 № 32-226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</si>
</sst>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32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43" fontId="13" fillId="0" borderId="1" xfId="1" applyNumberFormat="1" applyFont="1" applyBorder="1" applyAlignment="1">
      <alignment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63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5" t="s">
        <v>255</v>
      </c>
      <c r="K1" s="126"/>
      <c r="L1" s="126"/>
      <c r="M1" s="126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60" customHeight="1" x14ac:dyDescent="0.2">
      <c r="A4" s="122" t="s">
        <v>244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  <c r="M4" s="124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7" t="s">
        <v>48</v>
      </c>
      <c r="B6" s="129" t="s">
        <v>2</v>
      </c>
      <c r="C6" s="129"/>
      <c r="D6" s="129"/>
      <c r="E6" s="129"/>
      <c r="F6" s="129"/>
      <c r="G6" s="129"/>
      <c r="H6" s="129"/>
      <c r="I6" s="129"/>
      <c r="J6" s="130" t="s">
        <v>61</v>
      </c>
      <c r="K6" s="118" t="s">
        <v>149</v>
      </c>
      <c r="L6" s="118" t="s">
        <v>153</v>
      </c>
      <c r="M6" s="120" t="s">
        <v>198</v>
      </c>
    </row>
    <row r="7" spans="1:15" s="10" customFormat="1" ht="90" x14ac:dyDescent="0.2">
      <c r="A7" s="128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31"/>
      <c r="K7" s="119"/>
      <c r="L7" s="119"/>
      <c r="M7" s="121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113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8" t="s">
        <v>9</v>
      </c>
      <c r="K9" s="19">
        <f>SUM(K10+K25+K36+K42+K47+K63+K69+K77+K82+K20+K45)</f>
        <v>429135.39</v>
      </c>
      <c r="L9" s="19">
        <f>SUM(L10+L25+L36+L42+L47+L63+L69+L77+L82+L20)</f>
        <v>421953</v>
      </c>
      <c r="M9" s="24">
        <f>SUM(M10+M25+M36+M42+M47+M63+M69+M77+M82+M20)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99" t="s">
        <v>66</v>
      </c>
      <c r="K10" s="21">
        <f>SUM(K11+K14)</f>
        <v>273072.27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8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99" t="s">
        <v>65</v>
      </c>
      <c r="K11" s="21">
        <f t="shared" ref="K11:M12" si="1">SUM(K12)</f>
        <v>42764.5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99" t="s">
        <v>10</v>
      </c>
      <c r="K12" s="20">
        <f t="shared" si="1"/>
        <v>42764.5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99" t="s">
        <v>91</v>
      </c>
      <c r="K13" s="20">
        <v>42764.5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99" t="s">
        <v>11</v>
      </c>
      <c r="K14" s="19">
        <f>SUM(K15:K19)</f>
        <v>230307.77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99" t="s">
        <v>106</v>
      </c>
      <c r="K15" s="18">
        <v>226188.78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99" t="s">
        <v>107</v>
      </c>
      <c r="K16" s="18">
        <v>1110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99" t="s">
        <v>108</v>
      </c>
      <c r="K17" s="18">
        <v>1150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0" t="s">
        <v>124</v>
      </c>
      <c r="K18" s="18">
        <v>537.5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117">
        <v>1321.49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0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100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00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99" t="s">
        <v>43</v>
      </c>
      <c r="K25" s="19">
        <f>SUM(K35+K34+K31+K26)</f>
        <v>49686.979999999996</v>
      </c>
      <c r="L25" s="19">
        <f t="shared" ref="L25:M25" si="2">SUM(L35+L34+L31+L26)</f>
        <v>42012</v>
      </c>
      <c r="M25" s="24">
        <f t="shared" si="2"/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K27+K29</f>
        <v>41774</v>
      </c>
      <c r="L26" s="19">
        <f t="shared" ref="L26:M26" si="3">L27+L29</f>
        <v>41774</v>
      </c>
      <c r="M26" s="24">
        <f t="shared" si="3"/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4" t="s">
        <v>47</v>
      </c>
      <c r="C27" s="54" t="s">
        <v>8</v>
      </c>
      <c r="D27" s="54" t="s">
        <v>29</v>
      </c>
      <c r="E27" s="54" t="s">
        <v>14</v>
      </c>
      <c r="F27" s="54" t="s">
        <v>15</v>
      </c>
      <c r="G27" s="54" t="s">
        <v>14</v>
      </c>
      <c r="H27" s="54" t="s">
        <v>13</v>
      </c>
      <c r="I27" s="54" t="s">
        <v>16</v>
      </c>
      <c r="J27" s="60" t="s">
        <v>193</v>
      </c>
      <c r="K27" s="19">
        <f>K28</f>
        <v>20844.900000000001</v>
      </c>
      <c r="L27" s="19">
        <f t="shared" ref="L27:M27" si="4">L28</f>
        <v>20844.900000000001</v>
      </c>
      <c r="M27" s="24">
        <f t="shared" si="4"/>
        <v>20844.900000000001</v>
      </c>
      <c r="N27" s="7"/>
      <c r="O27" s="7"/>
    </row>
    <row r="28" spans="1:15" s="1" customFormat="1" ht="60" x14ac:dyDescent="0.2">
      <c r="A28" s="73">
        <f t="shared" si="0"/>
        <v>20</v>
      </c>
      <c r="B28" s="54" t="s">
        <v>47</v>
      </c>
      <c r="C28" s="54" t="s">
        <v>8</v>
      </c>
      <c r="D28" s="54" t="s">
        <v>29</v>
      </c>
      <c r="E28" s="54" t="s">
        <v>14</v>
      </c>
      <c r="F28" s="54" t="s">
        <v>194</v>
      </c>
      <c r="G28" s="54" t="s">
        <v>14</v>
      </c>
      <c r="H28" s="54" t="s">
        <v>13</v>
      </c>
      <c r="I28" s="54" t="s">
        <v>16</v>
      </c>
      <c r="J28" s="60" t="s">
        <v>193</v>
      </c>
      <c r="K28" s="19">
        <v>20844.900000000001</v>
      </c>
      <c r="L28" s="19">
        <v>20844.900000000001</v>
      </c>
      <c r="M28" s="24">
        <v>20844.900000000001</v>
      </c>
      <c r="N28" s="7"/>
      <c r="O28" s="7"/>
    </row>
    <row r="29" spans="1:15" s="1" customFormat="1" ht="75" x14ac:dyDescent="0.2">
      <c r="A29" s="73">
        <f t="shared" si="0"/>
        <v>21</v>
      </c>
      <c r="B29" s="54" t="s">
        <v>47</v>
      </c>
      <c r="C29" s="54" t="s">
        <v>8</v>
      </c>
      <c r="D29" s="54" t="s">
        <v>29</v>
      </c>
      <c r="E29" s="54" t="s">
        <v>14</v>
      </c>
      <c r="F29" s="54" t="s">
        <v>19</v>
      </c>
      <c r="G29" s="54" t="s">
        <v>14</v>
      </c>
      <c r="H29" s="54" t="s">
        <v>13</v>
      </c>
      <c r="I29" s="54" t="s">
        <v>16</v>
      </c>
      <c r="J29" s="60" t="s">
        <v>195</v>
      </c>
      <c r="K29" s="19">
        <f>K30</f>
        <v>20929.099999999999</v>
      </c>
      <c r="L29" s="19">
        <f t="shared" ref="L29:M29" si="5">L30</f>
        <v>20929.099999999999</v>
      </c>
      <c r="M29" s="24">
        <f t="shared" si="5"/>
        <v>20929.099999999999</v>
      </c>
      <c r="N29" s="7"/>
      <c r="O29" s="7"/>
    </row>
    <row r="30" spans="1:15" s="1" customFormat="1" ht="105" x14ac:dyDescent="0.2">
      <c r="A30" s="73">
        <f t="shared" si="0"/>
        <v>22</v>
      </c>
      <c r="B30" s="54" t="s">
        <v>47</v>
      </c>
      <c r="C30" s="54" t="s">
        <v>8</v>
      </c>
      <c r="D30" s="54" t="s">
        <v>29</v>
      </c>
      <c r="E30" s="54" t="s">
        <v>14</v>
      </c>
      <c r="F30" s="54" t="s">
        <v>196</v>
      </c>
      <c r="G30" s="54" t="s">
        <v>14</v>
      </c>
      <c r="H30" s="54" t="s">
        <v>13</v>
      </c>
      <c r="I30" s="54" t="s">
        <v>16</v>
      </c>
      <c r="J30" s="60" t="s">
        <v>197</v>
      </c>
      <c r="K30" s="19">
        <v>20929.099999999999</v>
      </c>
      <c r="L30" s="19">
        <v>20929.099999999999</v>
      </c>
      <c r="M30" s="24">
        <v>20929.099999999999</v>
      </c>
      <c r="N30" s="7"/>
      <c r="O30" s="7"/>
    </row>
    <row r="31" spans="1:15" s="1" customFormat="1" ht="25.5" x14ac:dyDescent="0.2">
      <c r="A31" s="73">
        <f t="shared" si="0"/>
        <v>23</v>
      </c>
      <c r="B31" s="13" t="s">
        <v>47</v>
      </c>
      <c r="C31" s="13" t="s">
        <v>8</v>
      </c>
      <c r="D31" s="13" t="s">
        <v>29</v>
      </c>
      <c r="E31" s="13" t="s">
        <v>18</v>
      </c>
      <c r="F31" s="13" t="s">
        <v>45</v>
      </c>
      <c r="G31" s="13" t="s">
        <v>18</v>
      </c>
      <c r="H31" s="13" t="s">
        <v>13</v>
      </c>
      <c r="I31" s="13" t="s">
        <v>16</v>
      </c>
      <c r="J31" s="99" t="s">
        <v>55</v>
      </c>
      <c r="K31" s="18">
        <f>SUM(K32:K33)</f>
        <v>3912.2</v>
      </c>
      <c r="L31" s="18">
        <f>SUM(L32:L33)</f>
        <v>0</v>
      </c>
      <c r="M31" s="27">
        <f>SUM(M32:M33)</f>
        <v>0</v>
      </c>
      <c r="N31" s="7"/>
      <c r="O31" s="7"/>
    </row>
    <row r="32" spans="1:15" s="1" customFormat="1" ht="25.5" x14ac:dyDescent="0.2">
      <c r="A32" s="73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99" t="s">
        <v>55</v>
      </c>
      <c r="K32" s="18">
        <v>3912.2</v>
      </c>
      <c r="L32" s="51"/>
      <c r="M32" s="31"/>
      <c r="N32" s="7"/>
      <c r="O32" s="7"/>
    </row>
    <row r="33" spans="1:15" s="1" customFormat="1" ht="37.5" customHeight="1" x14ac:dyDescent="0.2">
      <c r="A33" s="73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99" t="s">
        <v>88</v>
      </c>
      <c r="K33" s="18">
        <v>0</v>
      </c>
      <c r="L33" s="18">
        <v>0</v>
      </c>
      <c r="M33" s="27"/>
      <c r="N33" s="7"/>
      <c r="O33" s="7"/>
    </row>
    <row r="34" spans="1:15" s="1" customFormat="1" ht="15" x14ac:dyDescent="0.2">
      <c r="A34" s="73">
        <f t="shared" si="0"/>
        <v>26</v>
      </c>
      <c r="B34" s="13" t="s">
        <v>47</v>
      </c>
      <c r="C34" s="13" t="s">
        <v>8</v>
      </c>
      <c r="D34" s="13" t="s">
        <v>29</v>
      </c>
      <c r="E34" s="13" t="s">
        <v>25</v>
      </c>
      <c r="F34" s="13" t="s">
        <v>15</v>
      </c>
      <c r="G34" s="13" t="s">
        <v>14</v>
      </c>
      <c r="H34" s="13" t="s">
        <v>13</v>
      </c>
      <c r="I34" s="13" t="s">
        <v>16</v>
      </c>
      <c r="J34" s="99" t="s">
        <v>63</v>
      </c>
      <c r="K34" s="18">
        <v>12</v>
      </c>
      <c r="L34" s="18">
        <v>13</v>
      </c>
      <c r="M34" s="28">
        <v>13</v>
      </c>
      <c r="N34" s="7"/>
      <c r="O34" s="7"/>
    </row>
    <row r="35" spans="1:15" s="1" customFormat="1" ht="51" x14ac:dyDescent="0.2">
      <c r="A35" s="73">
        <f t="shared" si="0"/>
        <v>27</v>
      </c>
      <c r="B35" s="13" t="s">
        <v>47</v>
      </c>
      <c r="C35" s="13" t="s">
        <v>8</v>
      </c>
      <c r="D35" s="13" t="s">
        <v>29</v>
      </c>
      <c r="E35" s="13" t="s">
        <v>62</v>
      </c>
      <c r="F35" s="13" t="s">
        <v>15</v>
      </c>
      <c r="G35" s="13" t="s">
        <v>18</v>
      </c>
      <c r="H35" s="13" t="s">
        <v>13</v>
      </c>
      <c r="I35" s="13" t="s">
        <v>16</v>
      </c>
      <c r="J35" s="100" t="s">
        <v>132</v>
      </c>
      <c r="K35" s="18">
        <v>3988.78</v>
      </c>
      <c r="L35" s="18">
        <v>225</v>
      </c>
      <c r="M35" s="28">
        <v>225</v>
      </c>
      <c r="N35" s="7"/>
      <c r="O35" s="7"/>
    </row>
    <row r="36" spans="1:15" s="1" customFormat="1" x14ac:dyDescent="0.2">
      <c r="A36" s="73">
        <f t="shared" si="0"/>
        <v>28</v>
      </c>
      <c r="B36" s="13" t="s">
        <v>47</v>
      </c>
      <c r="C36" s="13" t="s">
        <v>8</v>
      </c>
      <c r="D36" s="13" t="s">
        <v>24</v>
      </c>
      <c r="E36" s="13" t="s">
        <v>12</v>
      </c>
      <c r="F36" s="13" t="s">
        <v>45</v>
      </c>
      <c r="G36" s="13" t="s">
        <v>12</v>
      </c>
      <c r="H36" s="13" t="s">
        <v>13</v>
      </c>
      <c r="I36" s="13" t="s">
        <v>45</v>
      </c>
      <c r="J36" s="99" t="s">
        <v>1</v>
      </c>
      <c r="K36" s="19">
        <f>SUM(K37+K39)</f>
        <v>46437.32</v>
      </c>
      <c r="L36" s="19">
        <f>SUM(L37+L39)</f>
        <v>40980.1</v>
      </c>
      <c r="M36" s="24">
        <f>SUM(M37+M39)</f>
        <v>40020.639999999999</v>
      </c>
      <c r="N36" s="7"/>
      <c r="O36" s="7"/>
    </row>
    <row r="37" spans="1:15" s="1" customFormat="1" ht="15" x14ac:dyDescent="0.2">
      <c r="A37" s="73">
        <f t="shared" si="0"/>
        <v>29</v>
      </c>
      <c r="B37" s="13" t="s">
        <v>47</v>
      </c>
      <c r="C37" s="13" t="s">
        <v>8</v>
      </c>
      <c r="D37" s="13" t="s">
        <v>24</v>
      </c>
      <c r="E37" s="13" t="s">
        <v>14</v>
      </c>
      <c r="F37" s="13" t="s">
        <v>45</v>
      </c>
      <c r="G37" s="13" t="s">
        <v>12</v>
      </c>
      <c r="H37" s="13" t="s">
        <v>13</v>
      </c>
      <c r="I37" s="13" t="s">
        <v>16</v>
      </c>
      <c r="J37" s="99" t="s">
        <v>56</v>
      </c>
      <c r="K37" s="18">
        <f>SUM(K38)</f>
        <v>12316</v>
      </c>
      <c r="L37" s="18">
        <f>SUM(L38)</f>
        <v>12316</v>
      </c>
      <c r="M37" s="27">
        <f>SUM(M38)</f>
        <v>12316</v>
      </c>
      <c r="N37" s="7"/>
      <c r="O37" s="7"/>
    </row>
    <row r="38" spans="1:15" s="1" customFormat="1" ht="51" x14ac:dyDescent="0.2">
      <c r="A38" s="73">
        <f t="shared" si="0"/>
        <v>30</v>
      </c>
      <c r="B38" s="13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99" t="s">
        <v>92</v>
      </c>
      <c r="K38" s="18">
        <v>12316</v>
      </c>
      <c r="L38" s="18">
        <v>12316</v>
      </c>
      <c r="M38" s="27">
        <v>12316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24</v>
      </c>
      <c r="F39" s="13" t="s">
        <v>45</v>
      </c>
      <c r="G39" s="13" t="s">
        <v>12</v>
      </c>
      <c r="H39" s="13" t="s">
        <v>13</v>
      </c>
      <c r="I39" s="13" t="s">
        <v>16</v>
      </c>
      <c r="J39" s="99" t="s">
        <v>57</v>
      </c>
      <c r="K39" s="18">
        <f>SUM(K40:K41)</f>
        <v>34121.32</v>
      </c>
      <c r="L39" s="18">
        <f>SUM(L40:L41)</f>
        <v>28664.1</v>
      </c>
      <c r="M39" s="27">
        <f>SUM(M40:M41)</f>
        <v>27704.639999999999</v>
      </c>
      <c r="N39" s="7"/>
      <c r="O39" s="7"/>
    </row>
    <row r="40" spans="1:15" s="1" customFormat="1" ht="50.25" customHeight="1" x14ac:dyDescent="0.2">
      <c r="A40" s="73">
        <f t="shared" si="0"/>
        <v>32</v>
      </c>
      <c r="B40" s="13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29" t="s">
        <v>129</v>
      </c>
      <c r="K40" s="18">
        <v>28941.32</v>
      </c>
      <c r="L40" s="18">
        <v>23484.1</v>
      </c>
      <c r="M40" s="27">
        <v>22524.639999999999</v>
      </c>
      <c r="N40" s="7"/>
      <c r="O40" s="7"/>
    </row>
    <row r="41" spans="1:15" s="1" customFormat="1" ht="51" x14ac:dyDescent="0.2">
      <c r="A41" s="73">
        <f t="shared" si="0"/>
        <v>33</v>
      </c>
      <c r="B41" s="13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99" t="s">
        <v>131</v>
      </c>
      <c r="K41" s="18">
        <v>5180</v>
      </c>
      <c r="L41" s="18">
        <v>5180</v>
      </c>
      <c r="M41" s="27">
        <v>5180</v>
      </c>
      <c r="N41" s="7"/>
      <c r="O41" s="7"/>
    </row>
    <row r="42" spans="1:15" s="1" customFormat="1" x14ac:dyDescent="0.2">
      <c r="A42" s="73">
        <f t="shared" si="0"/>
        <v>34</v>
      </c>
      <c r="B42" s="13" t="s">
        <v>45</v>
      </c>
      <c r="C42" s="13" t="s">
        <v>8</v>
      </c>
      <c r="D42" s="13" t="s">
        <v>23</v>
      </c>
      <c r="E42" s="13" t="s">
        <v>12</v>
      </c>
      <c r="F42" s="13" t="s">
        <v>45</v>
      </c>
      <c r="G42" s="13" t="s">
        <v>12</v>
      </c>
      <c r="H42" s="13" t="s">
        <v>13</v>
      </c>
      <c r="I42" s="13" t="s">
        <v>45</v>
      </c>
      <c r="J42" s="99" t="s">
        <v>44</v>
      </c>
      <c r="K42" s="19">
        <f>SUM(K43:K44)</f>
        <v>12030</v>
      </c>
      <c r="L42" s="19">
        <f>SUM(L43:L44)</f>
        <v>12100</v>
      </c>
      <c r="M42" s="24">
        <f>SUM(M43:M44)</f>
        <v>12150</v>
      </c>
      <c r="N42" s="7"/>
      <c r="O42" s="7"/>
    </row>
    <row r="43" spans="1:15" s="1" customFormat="1" ht="76.5" x14ac:dyDescent="0.2">
      <c r="A43" s="73">
        <f t="shared" si="0"/>
        <v>35</v>
      </c>
      <c r="B43" s="13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18">
        <v>12000</v>
      </c>
      <c r="L43" s="18">
        <v>12000</v>
      </c>
      <c r="M43" s="31">
        <v>12000</v>
      </c>
      <c r="N43" s="7"/>
      <c r="O43" s="7"/>
    </row>
    <row r="44" spans="1:15" s="1" customFormat="1" ht="38.25" x14ac:dyDescent="0.2">
      <c r="A44" s="73">
        <f t="shared" si="0"/>
        <v>36</v>
      </c>
      <c r="B44" s="13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18">
        <v>30</v>
      </c>
      <c r="L44" s="18">
        <v>100</v>
      </c>
      <c r="M44" s="28">
        <v>150</v>
      </c>
      <c r="N44" s="7"/>
      <c r="O44" s="7"/>
    </row>
    <row r="45" spans="1:15" s="1" customFormat="1" ht="38.25" x14ac:dyDescent="0.2">
      <c r="A45" s="73">
        <f t="shared" si="0"/>
        <v>37</v>
      </c>
      <c r="B45" s="13" t="s">
        <v>45</v>
      </c>
      <c r="C45" s="13" t="s">
        <v>8</v>
      </c>
      <c r="D45" s="13" t="s">
        <v>69</v>
      </c>
      <c r="E45" s="13" t="s">
        <v>12</v>
      </c>
      <c r="F45" s="13" t="s">
        <v>45</v>
      </c>
      <c r="G45" s="13" t="s">
        <v>12</v>
      </c>
      <c r="H45" s="13" t="s">
        <v>13</v>
      </c>
      <c r="I45" s="13" t="s">
        <v>45</v>
      </c>
      <c r="J45" s="115" t="s">
        <v>248</v>
      </c>
      <c r="K45" s="18">
        <f>K46</f>
        <v>0.84</v>
      </c>
      <c r="L45" s="18"/>
      <c r="M45" s="28"/>
      <c r="N45" s="7"/>
      <c r="O45" s="7"/>
    </row>
    <row r="46" spans="1:15" s="1" customFormat="1" ht="28.9" customHeight="1" x14ac:dyDescent="0.2">
      <c r="A46" s="73">
        <f t="shared" si="0"/>
        <v>38</v>
      </c>
      <c r="B46" s="13" t="s">
        <v>47</v>
      </c>
      <c r="C46" s="13" t="s">
        <v>8</v>
      </c>
      <c r="D46" s="13" t="s">
        <v>69</v>
      </c>
      <c r="E46" s="13" t="s">
        <v>22</v>
      </c>
      <c r="F46" s="13" t="s">
        <v>249</v>
      </c>
      <c r="G46" s="13" t="s">
        <v>62</v>
      </c>
      <c r="H46" s="13" t="s">
        <v>13</v>
      </c>
      <c r="I46" s="13" t="s">
        <v>16</v>
      </c>
      <c r="J46" s="99" t="s">
        <v>250</v>
      </c>
      <c r="K46" s="18">
        <v>0.84</v>
      </c>
      <c r="L46" s="18"/>
      <c r="M46" s="28"/>
      <c r="N46" s="7"/>
      <c r="O46" s="7"/>
    </row>
    <row r="47" spans="1:15" s="1" customFormat="1" ht="58.5" customHeight="1" x14ac:dyDescent="0.2">
      <c r="A47" s="73">
        <f t="shared" si="0"/>
        <v>39</v>
      </c>
      <c r="B47" s="13" t="s">
        <v>87</v>
      </c>
      <c r="C47" s="13" t="s">
        <v>8</v>
      </c>
      <c r="D47" s="13" t="s">
        <v>30</v>
      </c>
      <c r="E47" s="13" t="s">
        <v>12</v>
      </c>
      <c r="F47" s="13" t="s">
        <v>45</v>
      </c>
      <c r="G47" s="13" t="s">
        <v>12</v>
      </c>
      <c r="H47" s="13" t="s">
        <v>13</v>
      </c>
      <c r="I47" s="13" t="s">
        <v>45</v>
      </c>
      <c r="J47" s="99" t="s">
        <v>0</v>
      </c>
      <c r="K47" s="19">
        <f>SUM(K48+K57+K60)</f>
        <v>14934.86</v>
      </c>
      <c r="L47" s="19">
        <f t="shared" ref="L47:M47" si="6">SUM(L49+L51+L57+L60+L53)</f>
        <v>14893.810000000001</v>
      </c>
      <c r="M47" s="24">
        <f t="shared" si="6"/>
        <v>14894.210000000001</v>
      </c>
      <c r="N47" s="7"/>
      <c r="O47" s="7"/>
    </row>
    <row r="48" spans="1:15" s="1" customFormat="1" ht="102" x14ac:dyDescent="0.2">
      <c r="A48" s="73">
        <f t="shared" si="0"/>
        <v>40</v>
      </c>
      <c r="B48" s="13" t="s">
        <v>87</v>
      </c>
      <c r="C48" s="13" t="s">
        <v>8</v>
      </c>
      <c r="D48" s="13" t="s">
        <v>30</v>
      </c>
      <c r="E48" s="13" t="s">
        <v>29</v>
      </c>
      <c r="F48" s="13" t="s">
        <v>45</v>
      </c>
      <c r="G48" s="13" t="s">
        <v>12</v>
      </c>
      <c r="H48" s="13" t="s">
        <v>13</v>
      </c>
      <c r="I48" s="13" t="s">
        <v>28</v>
      </c>
      <c r="J48" s="99" t="s">
        <v>73</v>
      </c>
      <c r="K48" s="18">
        <f>SUM(K49+K51+K53+K55)</f>
        <v>12664.86</v>
      </c>
      <c r="L48" s="18">
        <f>SUM(L49+L51)</f>
        <v>12480.92</v>
      </c>
      <c r="M48" s="27">
        <f>SUM(M49+M51)</f>
        <v>12480.92</v>
      </c>
      <c r="N48" s="7"/>
      <c r="O48" s="7"/>
    </row>
    <row r="49" spans="1:15" s="1" customFormat="1" ht="76.5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29</v>
      </c>
      <c r="F49" s="13" t="s">
        <v>15</v>
      </c>
      <c r="G49" s="13" t="s">
        <v>12</v>
      </c>
      <c r="H49" s="13" t="s">
        <v>13</v>
      </c>
      <c r="I49" s="13" t="s">
        <v>28</v>
      </c>
      <c r="J49" s="100" t="s">
        <v>89</v>
      </c>
      <c r="K49" s="18">
        <f>SUM(K50)</f>
        <v>10780.92</v>
      </c>
      <c r="L49" s="18">
        <f>SUM(L50)</f>
        <v>10780.92</v>
      </c>
      <c r="M49" s="27">
        <f>SUM(M50)</f>
        <v>10780.92</v>
      </c>
      <c r="N49" s="7"/>
      <c r="O49" s="7"/>
    </row>
    <row r="50" spans="1:15" s="1" customFormat="1" ht="90.75" customHeight="1" x14ac:dyDescent="0.2">
      <c r="A50" s="73">
        <f t="shared" si="0"/>
        <v>42</v>
      </c>
      <c r="B50" s="13" t="s">
        <v>87</v>
      </c>
      <c r="C50" s="14" t="s">
        <v>8</v>
      </c>
      <c r="D50" s="14" t="s">
        <v>30</v>
      </c>
      <c r="E50" s="14" t="s">
        <v>29</v>
      </c>
      <c r="F50" s="14" t="s">
        <v>17</v>
      </c>
      <c r="G50" s="14" t="s">
        <v>62</v>
      </c>
      <c r="H50" s="14" t="s">
        <v>13</v>
      </c>
      <c r="I50" s="14" t="s">
        <v>28</v>
      </c>
      <c r="J50" s="100" t="s">
        <v>100</v>
      </c>
      <c r="K50" s="56">
        <v>10780.92</v>
      </c>
      <c r="L50" s="56">
        <v>10780.92</v>
      </c>
      <c r="M50" s="74">
        <v>10780.92</v>
      </c>
      <c r="N50" s="7"/>
      <c r="O50" s="7"/>
    </row>
    <row r="51" spans="1:15" s="1" customFormat="1" ht="51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135</v>
      </c>
      <c r="G51" s="13" t="s">
        <v>12</v>
      </c>
      <c r="H51" s="13" t="s">
        <v>13</v>
      </c>
      <c r="I51" s="13" t="s">
        <v>28</v>
      </c>
      <c r="J51" s="40" t="s">
        <v>136</v>
      </c>
      <c r="K51" s="18">
        <f>SUM(K52)</f>
        <v>1700</v>
      </c>
      <c r="L51" s="18">
        <f>SUM(L52)</f>
        <v>1700</v>
      </c>
      <c r="M51" s="27">
        <f>SUM(M52)</f>
        <v>1700</v>
      </c>
      <c r="N51" s="7"/>
      <c r="O51" s="7"/>
    </row>
    <row r="52" spans="1:15" s="1" customFormat="1" ht="44.45" customHeight="1" x14ac:dyDescent="0.2">
      <c r="A52" s="73">
        <f t="shared" si="0"/>
        <v>44</v>
      </c>
      <c r="B52" s="13" t="s">
        <v>87</v>
      </c>
      <c r="C52" s="14" t="s">
        <v>8</v>
      </c>
      <c r="D52" s="14" t="s">
        <v>30</v>
      </c>
      <c r="E52" s="14" t="s">
        <v>29</v>
      </c>
      <c r="F52" s="14" t="s">
        <v>133</v>
      </c>
      <c r="G52" s="14" t="s">
        <v>62</v>
      </c>
      <c r="H52" s="14" t="s">
        <v>13</v>
      </c>
      <c r="I52" s="14" t="s">
        <v>28</v>
      </c>
      <c r="J52" s="47" t="s">
        <v>134</v>
      </c>
      <c r="K52" s="18">
        <v>1700</v>
      </c>
      <c r="L52" s="18">
        <v>1700</v>
      </c>
      <c r="M52" s="27">
        <v>1700</v>
      </c>
      <c r="N52" s="7"/>
      <c r="O52" s="7"/>
    </row>
    <row r="53" spans="1:15" s="1" customFormat="1" ht="81" customHeight="1" x14ac:dyDescent="0.2">
      <c r="A53" s="73">
        <f t="shared" si="0"/>
        <v>45</v>
      </c>
      <c r="B53" s="13" t="s">
        <v>87</v>
      </c>
      <c r="C53" s="13" t="s">
        <v>8</v>
      </c>
      <c r="D53" s="13" t="s">
        <v>30</v>
      </c>
      <c r="E53" s="13" t="s">
        <v>29</v>
      </c>
      <c r="F53" s="13" t="s">
        <v>20</v>
      </c>
      <c r="G53" s="13" t="s">
        <v>12</v>
      </c>
      <c r="H53" s="13" t="s">
        <v>13</v>
      </c>
      <c r="I53" s="13" t="s">
        <v>28</v>
      </c>
      <c r="J53" s="100" t="s">
        <v>147</v>
      </c>
      <c r="K53" s="18">
        <f>SUM(K54)</f>
        <v>133.94</v>
      </c>
      <c r="L53" s="18">
        <f t="shared" ref="L53:M53" si="7">SUM(L54)</f>
        <v>133.94</v>
      </c>
      <c r="M53" s="27">
        <f t="shared" si="7"/>
        <v>133.94</v>
      </c>
      <c r="N53" s="7"/>
      <c r="O53" s="7"/>
    </row>
    <row r="54" spans="1:15" s="1" customFormat="1" ht="81" customHeight="1" x14ac:dyDescent="0.2">
      <c r="A54" s="73">
        <f t="shared" si="0"/>
        <v>46</v>
      </c>
      <c r="B54" s="45" t="s">
        <v>87</v>
      </c>
      <c r="C54" s="42" t="s">
        <v>8</v>
      </c>
      <c r="D54" s="42" t="s">
        <v>30</v>
      </c>
      <c r="E54" s="42" t="s">
        <v>29</v>
      </c>
      <c r="F54" s="42" t="s">
        <v>145</v>
      </c>
      <c r="G54" s="42" t="s">
        <v>62</v>
      </c>
      <c r="H54" s="42" t="s">
        <v>13</v>
      </c>
      <c r="I54" s="42" t="s">
        <v>28</v>
      </c>
      <c r="J54" s="43" t="s">
        <v>146</v>
      </c>
      <c r="K54" s="44">
        <v>133.94</v>
      </c>
      <c r="L54" s="44">
        <v>133.94</v>
      </c>
      <c r="M54" s="75">
        <v>133.94</v>
      </c>
      <c r="N54" s="7"/>
      <c r="O54" s="7"/>
    </row>
    <row r="55" spans="1:15" s="1" customFormat="1" ht="55.9" customHeight="1" x14ac:dyDescent="0.2">
      <c r="A55" s="73">
        <f t="shared" si="0"/>
        <v>47</v>
      </c>
      <c r="B55" s="45" t="s">
        <v>45</v>
      </c>
      <c r="C55" s="42" t="s">
        <v>8</v>
      </c>
      <c r="D55" s="42" t="s">
        <v>30</v>
      </c>
      <c r="E55" s="42" t="s">
        <v>29</v>
      </c>
      <c r="F55" s="42" t="s">
        <v>252</v>
      </c>
      <c r="G55" s="42" t="s">
        <v>12</v>
      </c>
      <c r="H55" s="42" t="s">
        <v>13</v>
      </c>
      <c r="I55" s="42" t="s">
        <v>28</v>
      </c>
      <c r="J55" s="116" t="s">
        <v>251</v>
      </c>
      <c r="K55" s="44">
        <f>SUM(K56)</f>
        <v>50</v>
      </c>
      <c r="L55" s="44"/>
      <c r="M55" s="75"/>
      <c r="N55" s="7"/>
      <c r="O55" s="7"/>
    </row>
    <row r="56" spans="1:15" s="1" customFormat="1" ht="121.9" customHeight="1" x14ac:dyDescent="0.2">
      <c r="A56" s="73">
        <f t="shared" si="0"/>
        <v>48</v>
      </c>
      <c r="B56" s="45" t="s">
        <v>87</v>
      </c>
      <c r="C56" s="42" t="s">
        <v>8</v>
      </c>
      <c r="D56" s="42" t="s">
        <v>30</v>
      </c>
      <c r="E56" s="42" t="s">
        <v>29</v>
      </c>
      <c r="F56" s="42" t="s">
        <v>253</v>
      </c>
      <c r="G56" s="42" t="s">
        <v>62</v>
      </c>
      <c r="H56" s="42" t="s">
        <v>13</v>
      </c>
      <c r="I56" s="42" t="s">
        <v>28</v>
      </c>
      <c r="J56" s="43" t="s">
        <v>254</v>
      </c>
      <c r="K56" s="44">
        <v>50</v>
      </c>
      <c r="L56" s="44"/>
      <c r="M56" s="75"/>
      <c r="N56" s="7"/>
      <c r="O56" s="7"/>
    </row>
    <row r="57" spans="1:15" s="1" customFormat="1" ht="25.5" x14ac:dyDescent="0.2">
      <c r="A57" s="73">
        <f t="shared" si="0"/>
        <v>49</v>
      </c>
      <c r="B57" s="13" t="s">
        <v>87</v>
      </c>
      <c r="C57" s="13" t="s">
        <v>8</v>
      </c>
      <c r="D57" s="13" t="s">
        <v>30</v>
      </c>
      <c r="E57" s="13" t="s">
        <v>22</v>
      </c>
      <c r="F57" s="13" t="s">
        <v>45</v>
      </c>
      <c r="G57" s="13" t="s">
        <v>12</v>
      </c>
      <c r="H57" s="13" t="s">
        <v>13</v>
      </c>
      <c r="I57" s="13" t="s">
        <v>28</v>
      </c>
      <c r="J57" s="2" t="s">
        <v>67</v>
      </c>
      <c r="K57" s="18">
        <f t="shared" ref="K57:M58" si="8">SUM(K58)</f>
        <v>0</v>
      </c>
      <c r="L57" s="18">
        <f t="shared" si="8"/>
        <v>8.9499999999999993</v>
      </c>
      <c r="M57" s="27">
        <f t="shared" si="8"/>
        <v>9.35</v>
      </c>
      <c r="N57" s="7"/>
      <c r="O57" s="7"/>
    </row>
    <row r="58" spans="1:15" s="1" customFormat="1" ht="51" x14ac:dyDescent="0.2">
      <c r="A58" s="73">
        <f t="shared" si="0"/>
        <v>50</v>
      </c>
      <c r="B58" s="13" t="s">
        <v>87</v>
      </c>
      <c r="C58" s="14" t="s">
        <v>8</v>
      </c>
      <c r="D58" s="14" t="s">
        <v>30</v>
      </c>
      <c r="E58" s="14" t="s">
        <v>22</v>
      </c>
      <c r="F58" s="14" t="s">
        <v>15</v>
      </c>
      <c r="G58" s="14" t="s">
        <v>12</v>
      </c>
      <c r="H58" s="14" t="s">
        <v>13</v>
      </c>
      <c r="I58" s="14" t="s">
        <v>28</v>
      </c>
      <c r="J58" s="2" t="s">
        <v>74</v>
      </c>
      <c r="K58" s="18">
        <f>SUM(K59)</f>
        <v>0</v>
      </c>
      <c r="L58" s="18">
        <f t="shared" si="8"/>
        <v>8.9499999999999993</v>
      </c>
      <c r="M58" s="27">
        <f t="shared" si="8"/>
        <v>9.35</v>
      </c>
      <c r="N58" s="7"/>
      <c r="O58" s="7"/>
    </row>
    <row r="59" spans="1:15" s="1" customFormat="1" ht="63.75" x14ac:dyDescent="0.2">
      <c r="A59" s="73">
        <f t="shared" si="0"/>
        <v>51</v>
      </c>
      <c r="B59" s="13" t="s">
        <v>87</v>
      </c>
      <c r="C59" s="14" t="s">
        <v>8</v>
      </c>
      <c r="D59" s="14" t="s">
        <v>30</v>
      </c>
      <c r="E59" s="14" t="s">
        <v>22</v>
      </c>
      <c r="F59" s="14" t="s">
        <v>70</v>
      </c>
      <c r="G59" s="14" t="s">
        <v>62</v>
      </c>
      <c r="H59" s="14" t="s">
        <v>13</v>
      </c>
      <c r="I59" s="14" t="s">
        <v>28</v>
      </c>
      <c r="J59" s="2" t="s">
        <v>71</v>
      </c>
      <c r="K59" s="18">
        <v>0</v>
      </c>
      <c r="L59" s="18">
        <v>8.9499999999999993</v>
      </c>
      <c r="M59" s="31">
        <v>9.35</v>
      </c>
      <c r="N59" s="7"/>
      <c r="O59" s="7"/>
    </row>
    <row r="60" spans="1:15" s="1" customFormat="1" ht="53.25" customHeight="1" x14ac:dyDescent="0.2">
      <c r="A60" s="73">
        <f t="shared" si="0"/>
        <v>52</v>
      </c>
      <c r="B60" s="13" t="s">
        <v>87</v>
      </c>
      <c r="C60" s="14" t="s">
        <v>8</v>
      </c>
      <c r="D60" s="14" t="s">
        <v>30</v>
      </c>
      <c r="E60" s="14" t="s">
        <v>69</v>
      </c>
      <c r="F60" s="14" t="s">
        <v>45</v>
      </c>
      <c r="G60" s="14" t="s">
        <v>12</v>
      </c>
      <c r="H60" s="14" t="s">
        <v>13</v>
      </c>
      <c r="I60" s="14" t="s">
        <v>28</v>
      </c>
      <c r="J60" s="2" t="s">
        <v>93</v>
      </c>
      <c r="K60" s="18">
        <f>SUM(K61:K62)</f>
        <v>2270</v>
      </c>
      <c r="L60" s="18">
        <f t="shared" ref="L60:M60" si="9">SUM(L61:L62)</f>
        <v>2270</v>
      </c>
      <c r="M60" s="27">
        <f t="shared" si="9"/>
        <v>2270</v>
      </c>
      <c r="N60" s="7"/>
      <c r="O60" s="7"/>
    </row>
    <row r="61" spans="1:15" s="1" customFormat="1" ht="53.25" customHeight="1" x14ac:dyDescent="0.2">
      <c r="A61" s="73">
        <f t="shared" si="0"/>
        <v>53</v>
      </c>
      <c r="B61" s="13" t="s">
        <v>87</v>
      </c>
      <c r="C61" s="14" t="s">
        <v>8</v>
      </c>
      <c r="D61" s="14" t="s">
        <v>30</v>
      </c>
      <c r="E61" s="14" t="s">
        <v>69</v>
      </c>
      <c r="F61" s="14" t="s">
        <v>68</v>
      </c>
      <c r="G61" s="14" t="s">
        <v>62</v>
      </c>
      <c r="H61" s="14" t="s">
        <v>13</v>
      </c>
      <c r="I61" s="14" t="s">
        <v>28</v>
      </c>
      <c r="J61" s="2" t="s">
        <v>90</v>
      </c>
      <c r="K61" s="18">
        <v>1800</v>
      </c>
      <c r="L61" s="18">
        <v>1800</v>
      </c>
      <c r="M61" s="27">
        <v>1800</v>
      </c>
      <c r="N61" s="7"/>
      <c r="O61" s="7"/>
    </row>
    <row r="62" spans="1:15" s="1" customFormat="1" ht="124.15" customHeight="1" x14ac:dyDescent="0.2">
      <c r="A62" s="73">
        <f t="shared" si="0"/>
        <v>54</v>
      </c>
      <c r="B62" s="13" t="s">
        <v>87</v>
      </c>
      <c r="C62" s="14" t="s">
        <v>8</v>
      </c>
      <c r="D62" s="14" t="s">
        <v>30</v>
      </c>
      <c r="E62" s="14" t="s">
        <v>69</v>
      </c>
      <c r="F62" s="14" t="s">
        <v>179</v>
      </c>
      <c r="G62" s="14" t="s">
        <v>62</v>
      </c>
      <c r="H62" s="14" t="s">
        <v>13</v>
      </c>
      <c r="I62" s="14" t="s">
        <v>28</v>
      </c>
      <c r="J62" s="2" t="s">
        <v>209</v>
      </c>
      <c r="K62" s="18">
        <v>470</v>
      </c>
      <c r="L62" s="18">
        <v>470</v>
      </c>
      <c r="M62" s="27">
        <v>470</v>
      </c>
      <c r="N62" s="7"/>
      <c r="O62" s="7"/>
    </row>
    <row r="63" spans="1:15" s="1" customFormat="1" ht="25.5" x14ac:dyDescent="0.2">
      <c r="A63" s="73">
        <f t="shared" si="0"/>
        <v>55</v>
      </c>
      <c r="B63" s="13" t="s">
        <v>96</v>
      </c>
      <c r="C63" s="13" t="s">
        <v>8</v>
      </c>
      <c r="D63" s="13" t="s">
        <v>31</v>
      </c>
      <c r="E63" s="13" t="s">
        <v>12</v>
      </c>
      <c r="F63" s="13" t="s">
        <v>45</v>
      </c>
      <c r="G63" s="13" t="s">
        <v>12</v>
      </c>
      <c r="H63" s="13" t="s">
        <v>13</v>
      </c>
      <c r="I63" s="13" t="s">
        <v>45</v>
      </c>
      <c r="J63" s="99" t="s">
        <v>3</v>
      </c>
      <c r="K63" s="19">
        <f>SUM(K64:K66)</f>
        <v>3820.04</v>
      </c>
      <c r="L63" s="19">
        <f>SUM(L64:L66)</f>
        <v>3820.75</v>
      </c>
      <c r="M63" s="24">
        <f>SUM(M64:M66)</f>
        <v>3820.75</v>
      </c>
      <c r="N63" s="7"/>
      <c r="O63" s="7"/>
    </row>
    <row r="64" spans="1:15" s="1" customFormat="1" ht="38.25" x14ac:dyDescent="0.2">
      <c r="A64" s="73">
        <f t="shared" si="0"/>
        <v>56</v>
      </c>
      <c r="B64" s="13" t="s">
        <v>96</v>
      </c>
      <c r="C64" s="14" t="s">
        <v>8</v>
      </c>
      <c r="D64" s="14" t="s">
        <v>31</v>
      </c>
      <c r="E64" s="14" t="s">
        <v>14</v>
      </c>
      <c r="F64" s="14" t="s">
        <v>15</v>
      </c>
      <c r="G64" s="14" t="s">
        <v>14</v>
      </c>
      <c r="H64" s="14" t="s">
        <v>13</v>
      </c>
      <c r="I64" s="14" t="s">
        <v>28</v>
      </c>
      <c r="J64" s="99" t="s">
        <v>97</v>
      </c>
      <c r="K64" s="18">
        <v>2179.84</v>
      </c>
      <c r="L64" s="18">
        <v>2180.5500000000002</v>
      </c>
      <c r="M64" s="27">
        <v>2180.5500000000002</v>
      </c>
      <c r="N64" s="7"/>
      <c r="O64" s="7"/>
    </row>
    <row r="65" spans="1:15" s="1" customFormat="1" ht="25.5" x14ac:dyDescent="0.2">
      <c r="A65" s="73">
        <f t="shared" si="0"/>
        <v>57</v>
      </c>
      <c r="B65" s="13" t="s">
        <v>96</v>
      </c>
      <c r="C65" s="14" t="s">
        <v>8</v>
      </c>
      <c r="D65" s="14" t="s">
        <v>31</v>
      </c>
      <c r="E65" s="14" t="s">
        <v>14</v>
      </c>
      <c r="F65" s="14" t="s">
        <v>20</v>
      </c>
      <c r="G65" s="14" t="s">
        <v>14</v>
      </c>
      <c r="H65" s="14" t="s">
        <v>13</v>
      </c>
      <c r="I65" s="14" t="s">
        <v>28</v>
      </c>
      <c r="J65" s="99" t="s">
        <v>98</v>
      </c>
      <c r="K65" s="18">
        <v>190.7</v>
      </c>
      <c r="L65" s="18">
        <v>190.7</v>
      </c>
      <c r="M65" s="27">
        <v>190.7</v>
      </c>
      <c r="N65" s="7"/>
      <c r="O65" s="7"/>
    </row>
    <row r="66" spans="1:15" s="1" customFormat="1" ht="25.5" x14ac:dyDescent="0.2">
      <c r="A66" s="73">
        <f t="shared" si="0"/>
        <v>58</v>
      </c>
      <c r="B66" s="13" t="s">
        <v>96</v>
      </c>
      <c r="C66" s="14" t="s">
        <v>8</v>
      </c>
      <c r="D66" s="14" t="s">
        <v>31</v>
      </c>
      <c r="E66" s="14" t="s">
        <v>14</v>
      </c>
      <c r="F66" s="14" t="s">
        <v>21</v>
      </c>
      <c r="G66" s="14" t="s">
        <v>14</v>
      </c>
      <c r="H66" s="14" t="s">
        <v>13</v>
      </c>
      <c r="I66" s="14" t="s">
        <v>28</v>
      </c>
      <c r="J66" s="99" t="s">
        <v>99</v>
      </c>
      <c r="K66" s="18">
        <f>SUM(K67:K68)</f>
        <v>1449.5</v>
      </c>
      <c r="L66" s="18">
        <f t="shared" ref="L66:M66" si="10">SUM(L67:L68)</f>
        <v>1449.5</v>
      </c>
      <c r="M66" s="27">
        <f t="shared" si="10"/>
        <v>1449.5</v>
      </c>
      <c r="N66" s="7"/>
      <c r="O66" s="7"/>
    </row>
    <row r="67" spans="1:15" s="1" customFormat="1" ht="15" x14ac:dyDescent="0.2">
      <c r="A67" s="73">
        <f t="shared" si="0"/>
        <v>59</v>
      </c>
      <c r="B67" s="13" t="s">
        <v>96</v>
      </c>
      <c r="C67" s="14" t="s">
        <v>8</v>
      </c>
      <c r="D67" s="14" t="s">
        <v>31</v>
      </c>
      <c r="E67" s="14" t="s">
        <v>14</v>
      </c>
      <c r="F67" s="14" t="s">
        <v>150</v>
      </c>
      <c r="G67" s="14" t="s">
        <v>14</v>
      </c>
      <c r="H67" s="14" t="s">
        <v>13</v>
      </c>
      <c r="I67" s="14" t="s">
        <v>28</v>
      </c>
      <c r="J67" s="99" t="s">
        <v>151</v>
      </c>
      <c r="K67" s="18">
        <v>1449.5</v>
      </c>
      <c r="L67" s="18">
        <v>1449.5</v>
      </c>
      <c r="M67" s="27">
        <v>1449.5</v>
      </c>
      <c r="N67" s="7"/>
      <c r="O67" s="7"/>
    </row>
    <row r="68" spans="1:15" s="1" customFormat="1" ht="25.5" x14ac:dyDescent="0.2">
      <c r="A68" s="73">
        <f t="shared" si="0"/>
        <v>60</v>
      </c>
      <c r="B68" s="13" t="s">
        <v>96</v>
      </c>
      <c r="C68" s="14" t="s">
        <v>8</v>
      </c>
      <c r="D68" s="14" t="s">
        <v>31</v>
      </c>
      <c r="E68" s="14" t="s">
        <v>14</v>
      </c>
      <c r="F68" s="14" t="s">
        <v>130</v>
      </c>
      <c r="G68" s="14" t="s">
        <v>14</v>
      </c>
      <c r="H68" s="14" t="s">
        <v>13</v>
      </c>
      <c r="I68" s="14" t="s">
        <v>28</v>
      </c>
      <c r="J68" s="99" t="s">
        <v>152</v>
      </c>
      <c r="K68" s="18">
        <v>0</v>
      </c>
      <c r="L68" s="18"/>
      <c r="M68" s="27"/>
      <c r="N68" s="7"/>
      <c r="O68" s="7"/>
    </row>
    <row r="69" spans="1:15" s="1" customFormat="1" ht="38.25" x14ac:dyDescent="0.2">
      <c r="A69" s="73">
        <f t="shared" si="0"/>
        <v>61</v>
      </c>
      <c r="B69" s="13" t="s">
        <v>45</v>
      </c>
      <c r="C69" s="13" t="s">
        <v>8</v>
      </c>
      <c r="D69" s="13" t="s">
        <v>75</v>
      </c>
      <c r="E69" s="13" t="s">
        <v>12</v>
      </c>
      <c r="F69" s="13" t="s">
        <v>45</v>
      </c>
      <c r="G69" s="13" t="s">
        <v>12</v>
      </c>
      <c r="H69" s="13" t="s">
        <v>13</v>
      </c>
      <c r="I69" s="13" t="s">
        <v>45</v>
      </c>
      <c r="J69" s="99" t="s">
        <v>101</v>
      </c>
      <c r="K69" s="19">
        <f>SUM(K70+K72)</f>
        <v>1432.39</v>
      </c>
      <c r="L69" s="19">
        <f t="shared" ref="L69:M69" si="11">L72</f>
        <v>250</v>
      </c>
      <c r="M69" s="24">
        <f t="shared" si="11"/>
        <v>250</v>
      </c>
      <c r="N69" s="7"/>
      <c r="O69" s="7"/>
    </row>
    <row r="70" spans="1:15" s="1" customFormat="1" ht="38.25" x14ac:dyDescent="0.2">
      <c r="A70" s="73">
        <f t="shared" si="0"/>
        <v>62</v>
      </c>
      <c r="B70" s="13" t="s">
        <v>45</v>
      </c>
      <c r="C70" s="13" t="s">
        <v>8</v>
      </c>
      <c r="D70" s="13" t="s">
        <v>75</v>
      </c>
      <c r="E70" s="13" t="s">
        <v>14</v>
      </c>
      <c r="F70" s="13" t="s">
        <v>223</v>
      </c>
      <c r="G70" s="13" t="s">
        <v>12</v>
      </c>
      <c r="H70" s="13" t="s">
        <v>13</v>
      </c>
      <c r="I70" s="13" t="s">
        <v>45</v>
      </c>
      <c r="J70" s="99" t="s">
        <v>224</v>
      </c>
      <c r="K70" s="19">
        <f>K71</f>
        <v>6</v>
      </c>
      <c r="L70" s="19"/>
      <c r="M70" s="24"/>
      <c r="N70" s="7"/>
      <c r="O70" s="7"/>
    </row>
    <row r="71" spans="1:15" s="1" customFormat="1" ht="38.25" x14ac:dyDescent="0.2">
      <c r="A71" s="73">
        <f t="shared" si="0"/>
        <v>63</v>
      </c>
      <c r="B71" s="13" t="s">
        <v>87</v>
      </c>
      <c r="C71" s="14" t="s">
        <v>8</v>
      </c>
      <c r="D71" s="14" t="s">
        <v>75</v>
      </c>
      <c r="E71" s="14" t="s">
        <v>14</v>
      </c>
      <c r="F71" s="14" t="s">
        <v>225</v>
      </c>
      <c r="G71" s="14" t="s">
        <v>62</v>
      </c>
      <c r="H71" s="14" t="s">
        <v>13</v>
      </c>
      <c r="I71" s="14" t="s">
        <v>26</v>
      </c>
      <c r="J71" s="99" t="s">
        <v>226</v>
      </c>
      <c r="K71" s="19">
        <v>6</v>
      </c>
      <c r="L71" s="19"/>
      <c r="M71" s="24"/>
      <c r="N71" s="7"/>
      <c r="O71" s="7"/>
    </row>
    <row r="72" spans="1:15" s="1" customFormat="1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18</v>
      </c>
      <c r="F72" s="13" t="s">
        <v>45</v>
      </c>
      <c r="G72" s="13" t="s">
        <v>12</v>
      </c>
      <c r="H72" s="13" t="s">
        <v>45</v>
      </c>
      <c r="I72" s="13" t="s">
        <v>26</v>
      </c>
      <c r="J72" s="99" t="s">
        <v>154</v>
      </c>
      <c r="K72" s="19">
        <f>K73+K75</f>
        <v>1426.39</v>
      </c>
      <c r="L72" s="19">
        <f t="shared" ref="L72:M72" si="12">L73</f>
        <v>250</v>
      </c>
      <c r="M72" s="24">
        <f t="shared" si="12"/>
        <v>250</v>
      </c>
      <c r="N72" s="7"/>
      <c r="O72" s="7"/>
    </row>
    <row r="73" spans="1:15" s="1" customFormat="1" ht="38.25" x14ac:dyDescent="0.2">
      <c r="A73" s="73">
        <f t="shared" si="0"/>
        <v>65</v>
      </c>
      <c r="B73" s="13" t="s">
        <v>45</v>
      </c>
      <c r="C73" s="13" t="s">
        <v>8</v>
      </c>
      <c r="D73" s="13" t="s">
        <v>75</v>
      </c>
      <c r="E73" s="13" t="s">
        <v>18</v>
      </c>
      <c r="F73" s="13" t="s">
        <v>109</v>
      </c>
      <c r="G73" s="13" t="s">
        <v>62</v>
      </c>
      <c r="H73" s="13" t="s">
        <v>13</v>
      </c>
      <c r="I73" s="13" t="s">
        <v>26</v>
      </c>
      <c r="J73" s="57" t="s">
        <v>110</v>
      </c>
      <c r="K73" s="18">
        <f>SUM(K74:K74)</f>
        <v>234</v>
      </c>
      <c r="L73" s="18">
        <f>SUM(L74:L74)</f>
        <v>250</v>
      </c>
      <c r="M73" s="27">
        <f>SUM(M74:M74)</f>
        <v>250</v>
      </c>
      <c r="N73" s="7"/>
      <c r="O73" s="7"/>
    </row>
    <row r="74" spans="1:15" s="1" customFormat="1" ht="38.25" x14ac:dyDescent="0.2">
      <c r="A74" s="73">
        <f t="shared" si="0"/>
        <v>66</v>
      </c>
      <c r="B74" s="13" t="s">
        <v>87</v>
      </c>
      <c r="C74" s="13" t="s">
        <v>8</v>
      </c>
      <c r="D74" s="13" t="s">
        <v>75</v>
      </c>
      <c r="E74" s="13" t="s">
        <v>18</v>
      </c>
      <c r="F74" s="13" t="s">
        <v>109</v>
      </c>
      <c r="G74" s="13" t="s">
        <v>62</v>
      </c>
      <c r="H74" s="13" t="s">
        <v>13</v>
      </c>
      <c r="I74" s="13" t="s">
        <v>26</v>
      </c>
      <c r="J74" s="57" t="s">
        <v>110</v>
      </c>
      <c r="K74" s="18">
        <v>234</v>
      </c>
      <c r="L74" s="18">
        <v>250</v>
      </c>
      <c r="M74" s="28">
        <v>250</v>
      </c>
      <c r="N74" s="7"/>
      <c r="O74" s="7"/>
    </row>
    <row r="75" spans="1:15" s="1" customFormat="1" ht="25.5" x14ac:dyDescent="0.2">
      <c r="A75" s="73">
        <f t="shared" si="0"/>
        <v>67</v>
      </c>
      <c r="B75" s="13" t="s">
        <v>45</v>
      </c>
      <c r="C75" s="13" t="s">
        <v>8</v>
      </c>
      <c r="D75" s="13" t="s">
        <v>75</v>
      </c>
      <c r="E75" s="13" t="s">
        <v>18</v>
      </c>
      <c r="F75" s="13" t="s">
        <v>223</v>
      </c>
      <c r="G75" s="13" t="s">
        <v>12</v>
      </c>
      <c r="H75" s="13" t="s">
        <v>13</v>
      </c>
      <c r="I75" s="13" t="s">
        <v>26</v>
      </c>
      <c r="J75" s="99" t="s">
        <v>227</v>
      </c>
      <c r="K75" s="18">
        <f>K76</f>
        <v>1192.3900000000001</v>
      </c>
      <c r="L75" s="18"/>
      <c r="M75" s="28"/>
      <c r="N75" s="7"/>
      <c r="O75" s="7"/>
    </row>
    <row r="76" spans="1:15" s="1" customFormat="1" ht="25.5" x14ac:dyDescent="0.2">
      <c r="A76" s="73">
        <f t="shared" si="0"/>
        <v>68</v>
      </c>
      <c r="B76" s="13" t="s">
        <v>45</v>
      </c>
      <c r="C76" s="13" t="s">
        <v>8</v>
      </c>
      <c r="D76" s="13" t="s">
        <v>75</v>
      </c>
      <c r="E76" s="13" t="s">
        <v>18</v>
      </c>
      <c r="F76" s="13" t="s">
        <v>225</v>
      </c>
      <c r="G76" s="13" t="s">
        <v>62</v>
      </c>
      <c r="H76" s="13" t="s">
        <v>13</v>
      </c>
      <c r="I76" s="13" t="s">
        <v>26</v>
      </c>
      <c r="J76" s="57" t="s">
        <v>228</v>
      </c>
      <c r="K76" s="18">
        <v>1192.3900000000001</v>
      </c>
      <c r="L76" s="18"/>
      <c r="M76" s="28"/>
      <c r="N76" s="7"/>
      <c r="O76" s="7"/>
    </row>
    <row r="77" spans="1:15" s="1" customFormat="1" ht="25.5" x14ac:dyDescent="0.2">
      <c r="A77" s="73">
        <f t="shared" si="0"/>
        <v>69</v>
      </c>
      <c r="B77" s="13" t="s">
        <v>87</v>
      </c>
      <c r="C77" s="13" t="s">
        <v>8</v>
      </c>
      <c r="D77" s="13" t="s">
        <v>32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99" t="s">
        <v>4</v>
      </c>
      <c r="K77" s="19">
        <f>SUM(K78+K80)</f>
        <v>3350</v>
      </c>
      <c r="L77" s="19">
        <f>SUM(L78+L80)</f>
        <v>3350</v>
      </c>
      <c r="M77" s="24">
        <f>SUM(M78+M80)</f>
        <v>3350</v>
      </c>
      <c r="N77" s="7"/>
      <c r="O77" s="7"/>
    </row>
    <row r="78" spans="1:15" s="1" customFormat="1" ht="38.25" x14ac:dyDescent="0.2">
      <c r="A78" s="73">
        <f t="shared" si="0"/>
        <v>70</v>
      </c>
      <c r="B78" s="13" t="s">
        <v>87</v>
      </c>
      <c r="C78" s="13" t="s">
        <v>8</v>
      </c>
      <c r="D78" s="13" t="s">
        <v>32</v>
      </c>
      <c r="E78" s="13" t="s">
        <v>18</v>
      </c>
      <c r="F78" s="13" t="s">
        <v>21</v>
      </c>
      <c r="G78" s="13" t="s">
        <v>12</v>
      </c>
      <c r="H78" s="13" t="s">
        <v>13</v>
      </c>
      <c r="I78" s="13" t="s">
        <v>60</v>
      </c>
      <c r="J78" s="99" t="s">
        <v>5</v>
      </c>
      <c r="K78" s="18">
        <f>SUM(K79)</f>
        <v>2500</v>
      </c>
      <c r="L78" s="18">
        <f>SUM(L79)</f>
        <v>2500</v>
      </c>
      <c r="M78" s="27">
        <f>SUM(M79)</f>
        <v>2500</v>
      </c>
      <c r="N78" s="7"/>
      <c r="O78" s="7"/>
    </row>
    <row r="79" spans="1:15" s="1" customFormat="1" ht="102" x14ac:dyDescent="0.2">
      <c r="A79" s="73">
        <f t="shared" ref="A79:A136" si="13">SUM(A78+1)</f>
        <v>71</v>
      </c>
      <c r="B79" s="13" t="s">
        <v>87</v>
      </c>
      <c r="C79" s="13" t="s">
        <v>8</v>
      </c>
      <c r="D79" s="13" t="s">
        <v>32</v>
      </c>
      <c r="E79" s="13" t="s">
        <v>18</v>
      </c>
      <c r="F79" s="13" t="s">
        <v>94</v>
      </c>
      <c r="G79" s="13" t="s">
        <v>62</v>
      </c>
      <c r="H79" s="13" t="s">
        <v>13</v>
      </c>
      <c r="I79" s="13" t="s">
        <v>60</v>
      </c>
      <c r="J79" s="57" t="s">
        <v>95</v>
      </c>
      <c r="K79" s="18">
        <v>2500</v>
      </c>
      <c r="L79" s="18">
        <v>2500</v>
      </c>
      <c r="M79" s="27">
        <v>2500</v>
      </c>
      <c r="N79" s="7"/>
      <c r="O79" s="7"/>
    </row>
    <row r="80" spans="1:15" s="1" customFormat="1" ht="38.25" x14ac:dyDescent="0.2">
      <c r="A80" s="73">
        <f t="shared" si="13"/>
        <v>72</v>
      </c>
      <c r="B80" s="13" t="s">
        <v>87</v>
      </c>
      <c r="C80" s="13" t="s">
        <v>8</v>
      </c>
      <c r="D80" s="13" t="s">
        <v>32</v>
      </c>
      <c r="E80" s="13" t="s">
        <v>24</v>
      </c>
      <c r="F80" s="13" t="s">
        <v>15</v>
      </c>
      <c r="G80" s="13" t="s">
        <v>12</v>
      </c>
      <c r="H80" s="13" t="s">
        <v>13</v>
      </c>
      <c r="I80" s="13" t="s">
        <v>102</v>
      </c>
      <c r="J80" s="57" t="s">
        <v>104</v>
      </c>
      <c r="K80" s="18">
        <f>SUM(K81)</f>
        <v>850</v>
      </c>
      <c r="L80" s="18">
        <f>SUM(L81)</f>
        <v>850</v>
      </c>
      <c r="M80" s="27">
        <f>SUM(M81)</f>
        <v>850</v>
      </c>
      <c r="N80" s="7"/>
      <c r="O80" s="7"/>
    </row>
    <row r="81" spans="1:15" s="1" customFormat="1" ht="51" x14ac:dyDescent="0.2">
      <c r="A81" s="73">
        <f t="shared" si="13"/>
        <v>73</v>
      </c>
      <c r="B81" s="13" t="s">
        <v>87</v>
      </c>
      <c r="C81" s="13" t="s">
        <v>8</v>
      </c>
      <c r="D81" s="13" t="s">
        <v>32</v>
      </c>
      <c r="E81" s="13" t="s">
        <v>24</v>
      </c>
      <c r="F81" s="13" t="s">
        <v>17</v>
      </c>
      <c r="G81" s="13" t="s">
        <v>62</v>
      </c>
      <c r="H81" s="13" t="s">
        <v>13</v>
      </c>
      <c r="I81" s="13" t="s">
        <v>102</v>
      </c>
      <c r="J81" s="57" t="s">
        <v>103</v>
      </c>
      <c r="K81" s="18">
        <v>850</v>
      </c>
      <c r="L81" s="18">
        <v>850</v>
      </c>
      <c r="M81" s="27">
        <v>850</v>
      </c>
      <c r="N81" s="7"/>
      <c r="O81" s="7"/>
    </row>
    <row r="82" spans="1:15" s="1" customFormat="1" ht="25.5" x14ac:dyDescent="0.2">
      <c r="A82" s="73">
        <f t="shared" si="13"/>
        <v>74</v>
      </c>
      <c r="B82" s="13" t="s">
        <v>45</v>
      </c>
      <c r="C82" s="13" t="s">
        <v>8</v>
      </c>
      <c r="D82" s="13" t="s">
        <v>33</v>
      </c>
      <c r="E82" s="13" t="s">
        <v>12</v>
      </c>
      <c r="F82" s="13" t="s">
        <v>45</v>
      </c>
      <c r="G82" s="13" t="s">
        <v>12</v>
      </c>
      <c r="H82" s="13" t="s">
        <v>13</v>
      </c>
      <c r="I82" s="13" t="s">
        <v>45</v>
      </c>
      <c r="J82" s="99" t="s">
        <v>6</v>
      </c>
      <c r="K82" s="19">
        <f>SUM(K83:K96)</f>
        <v>1700</v>
      </c>
      <c r="L82" s="19">
        <f>SUM(L83:L96)</f>
        <v>1200</v>
      </c>
      <c r="M82" s="24">
        <f>SUM(M83:M96)</f>
        <v>1200</v>
      </c>
      <c r="N82" s="7"/>
      <c r="O82" s="7"/>
    </row>
    <row r="83" spans="1:15" s="1" customFormat="1" ht="89.25" x14ac:dyDescent="0.2">
      <c r="A83" s="73">
        <f t="shared" si="13"/>
        <v>75</v>
      </c>
      <c r="B83" s="13" t="s">
        <v>45</v>
      </c>
      <c r="C83" s="13" t="s">
        <v>8</v>
      </c>
      <c r="D83" s="13" t="s">
        <v>33</v>
      </c>
      <c r="E83" s="13" t="s">
        <v>14</v>
      </c>
      <c r="F83" s="13" t="s">
        <v>155</v>
      </c>
      <c r="G83" s="13" t="s">
        <v>14</v>
      </c>
      <c r="H83" s="13" t="s">
        <v>13</v>
      </c>
      <c r="I83" s="13" t="s">
        <v>27</v>
      </c>
      <c r="J83" s="101" t="s">
        <v>156</v>
      </c>
      <c r="K83" s="18">
        <v>20</v>
      </c>
      <c r="L83" s="18">
        <v>5</v>
      </c>
      <c r="M83" s="27">
        <v>5</v>
      </c>
      <c r="N83" s="7"/>
      <c r="O83" s="7"/>
    </row>
    <row r="84" spans="1:15" s="1" customFormat="1" ht="104.45" customHeight="1" x14ac:dyDescent="0.2">
      <c r="A84" s="73">
        <f t="shared" si="13"/>
        <v>76</v>
      </c>
      <c r="B84" s="13" t="s">
        <v>45</v>
      </c>
      <c r="C84" s="13" t="s">
        <v>8</v>
      </c>
      <c r="D84" s="13" t="s">
        <v>33</v>
      </c>
      <c r="E84" s="13" t="s">
        <v>14</v>
      </c>
      <c r="F84" s="13" t="s">
        <v>157</v>
      </c>
      <c r="G84" s="13" t="s">
        <v>14</v>
      </c>
      <c r="H84" s="13" t="s">
        <v>13</v>
      </c>
      <c r="I84" s="13" t="s">
        <v>27</v>
      </c>
      <c r="J84" s="102" t="s">
        <v>158</v>
      </c>
      <c r="K84" s="18">
        <v>200</v>
      </c>
      <c r="L84" s="18">
        <v>50</v>
      </c>
      <c r="M84" s="27">
        <v>50</v>
      </c>
      <c r="N84" s="7"/>
      <c r="O84" s="7"/>
    </row>
    <row r="85" spans="1:15" s="1" customFormat="1" ht="91.15" customHeight="1" x14ac:dyDescent="0.2">
      <c r="A85" s="73">
        <f t="shared" si="13"/>
        <v>77</v>
      </c>
      <c r="B85" s="13" t="s">
        <v>45</v>
      </c>
      <c r="C85" s="13" t="s">
        <v>8</v>
      </c>
      <c r="D85" s="13" t="s">
        <v>33</v>
      </c>
      <c r="E85" s="13" t="s">
        <v>14</v>
      </c>
      <c r="F85" s="13" t="s">
        <v>160</v>
      </c>
      <c r="G85" s="13" t="s">
        <v>14</v>
      </c>
      <c r="H85" s="13" t="s">
        <v>13</v>
      </c>
      <c r="I85" s="13" t="s">
        <v>27</v>
      </c>
      <c r="J85" s="48" t="s">
        <v>159</v>
      </c>
      <c r="K85" s="18">
        <v>100</v>
      </c>
      <c r="L85" s="18">
        <v>30</v>
      </c>
      <c r="M85" s="27">
        <v>30</v>
      </c>
      <c r="N85" s="7"/>
      <c r="O85" s="7"/>
    </row>
    <row r="86" spans="1:15" s="1" customFormat="1" ht="102" x14ac:dyDescent="0.2">
      <c r="A86" s="73">
        <f t="shared" si="13"/>
        <v>78</v>
      </c>
      <c r="B86" s="13" t="s">
        <v>45</v>
      </c>
      <c r="C86" s="13" t="s">
        <v>8</v>
      </c>
      <c r="D86" s="13" t="s">
        <v>33</v>
      </c>
      <c r="E86" s="13" t="s">
        <v>14</v>
      </c>
      <c r="F86" s="13" t="s">
        <v>161</v>
      </c>
      <c r="G86" s="13" t="s">
        <v>14</v>
      </c>
      <c r="H86" s="13" t="s">
        <v>13</v>
      </c>
      <c r="I86" s="13" t="s">
        <v>27</v>
      </c>
      <c r="J86" s="52" t="s">
        <v>162</v>
      </c>
      <c r="K86" s="18">
        <v>150</v>
      </c>
      <c r="L86" s="18">
        <v>5</v>
      </c>
      <c r="M86" s="27">
        <v>5</v>
      </c>
      <c r="N86" s="7"/>
      <c r="O86" s="7"/>
    </row>
    <row r="87" spans="1:15" s="1" customFormat="1" ht="114.75" x14ac:dyDescent="0.2">
      <c r="A87" s="73">
        <f t="shared" si="13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181</v>
      </c>
      <c r="G87" s="13" t="s">
        <v>14</v>
      </c>
      <c r="H87" s="13" t="s">
        <v>13</v>
      </c>
      <c r="I87" s="13" t="s">
        <v>27</v>
      </c>
      <c r="J87" s="103" t="s">
        <v>182</v>
      </c>
      <c r="K87" s="18">
        <v>150</v>
      </c>
      <c r="L87" s="18">
        <v>50</v>
      </c>
      <c r="M87" s="27">
        <v>50</v>
      </c>
      <c r="N87" s="7"/>
      <c r="O87" s="7"/>
    </row>
    <row r="88" spans="1:15" s="1" customFormat="1" ht="140.25" x14ac:dyDescent="0.2">
      <c r="A88" s="73">
        <f t="shared" si="13"/>
        <v>80</v>
      </c>
      <c r="B88" s="13" t="s">
        <v>45</v>
      </c>
      <c r="C88" s="13" t="s">
        <v>8</v>
      </c>
      <c r="D88" s="13" t="s">
        <v>33</v>
      </c>
      <c r="E88" s="13" t="s">
        <v>14</v>
      </c>
      <c r="F88" s="13" t="s">
        <v>183</v>
      </c>
      <c r="G88" s="13" t="s">
        <v>14</v>
      </c>
      <c r="H88" s="13" t="s">
        <v>13</v>
      </c>
      <c r="I88" s="13" t="s">
        <v>27</v>
      </c>
      <c r="J88" s="57" t="s">
        <v>184</v>
      </c>
      <c r="K88" s="18">
        <v>10</v>
      </c>
      <c r="L88" s="18">
        <v>20</v>
      </c>
      <c r="M88" s="27">
        <v>20</v>
      </c>
      <c r="N88" s="7"/>
      <c r="O88" s="7"/>
    </row>
    <row r="89" spans="1:15" s="1" customFormat="1" ht="102" x14ac:dyDescent="0.2">
      <c r="A89" s="73">
        <f t="shared" si="13"/>
        <v>81</v>
      </c>
      <c r="B89" s="13" t="s">
        <v>45</v>
      </c>
      <c r="C89" s="13" t="s">
        <v>8</v>
      </c>
      <c r="D89" s="13" t="s">
        <v>33</v>
      </c>
      <c r="E89" s="13" t="s">
        <v>14</v>
      </c>
      <c r="F89" s="13" t="s">
        <v>185</v>
      </c>
      <c r="G89" s="13" t="s">
        <v>14</v>
      </c>
      <c r="H89" s="13" t="s">
        <v>13</v>
      </c>
      <c r="I89" s="13" t="s">
        <v>27</v>
      </c>
      <c r="J89" s="103" t="s">
        <v>186</v>
      </c>
      <c r="K89" s="18">
        <v>4</v>
      </c>
      <c r="L89" s="18">
        <v>4</v>
      </c>
      <c r="M89" s="27">
        <v>4</v>
      </c>
      <c r="N89" s="7"/>
      <c r="O89" s="7"/>
    </row>
    <row r="90" spans="1:15" s="1" customFormat="1" ht="89.25" x14ac:dyDescent="0.2">
      <c r="A90" s="73">
        <f t="shared" si="13"/>
        <v>82</v>
      </c>
      <c r="B90" s="13" t="s">
        <v>45</v>
      </c>
      <c r="C90" s="45" t="s">
        <v>8</v>
      </c>
      <c r="D90" s="45" t="s">
        <v>33</v>
      </c>
      <c r="E90" s="45" t="s">
        <v>14</v>
      </c>
      <c r="F90" s="45" t="s">
        <v>207</v>
      </c>
      <c r="G90" s="45" t="s">
        <v>14</v>
      </c>
      <c r="H90" s="45" t="s">
        <v>13</v>
      </c>
      <c r="I90" s="45" t="s">
        <v>27</v>
      </c>
      <c r="J90" s="90" t="s">
        <v>208</v>
      </c>
      <c r="K90" s="18">
        <v>180</v>
      </c>
      <c r="L90" s="18">
        <v>180</v>
      </c>
      <c r="M90" s="27">
        <v>180</v>
      </c>
      <c r="N90" s="7"/>
      <c r="O90" s="7"/>
    </row>
    <row r="91" spans="1:15" s="1" customFormat="1" ht="102" x14ac:dyDescent="0.2">
      <c r="A91" s="73">
        <f t="shared" si="13"/>
        <v>83</v>
      </c>
      <c r="B91" s="13" t="s">
        <v>45</v>
      </c>
      <c r="C91" s="13" t="s">
        <v>8</v>
      </c>
      <c r="D91" s="13" t="s">
        <v>33</v>
      </c>
      <c r="E91" s="13" t="s">
        <v>14</v>
      </c>
      <c r="F91" s="13" t="s">
        <v>164</v>
      </c>
      <c r="G91" s="13" t="s">
        <v>14</v>
      </c>
      <c r="H91" s="13" t="s">
        <v>13</v>
      </c>
      <c r="I91" s="13" t="s">
        <v>27</v>
      </c>
      <c r="J91" s="49" t="s">
        <v>163</v>
      </c>
      <c r="K91" s="18">
        <v>270</v>
      </c>
      <c r="L91" s="18">
        <v>155</v>
      </c>
      <c r="M91" s="27">
        <v>155</v>
      </c>
      <c r="N91" s="7"/>
      <c r="O91" s="7"/>
    </row>
    <row r="92" spans="1:15" s="1" customFormat="1" ht="51" x14ac:dyDescent="0.2">
      <c r="A92" s="73">
        <f t="shared" si="13"/>
        <v>84</v>
      </c>
      <c r="B92" s="70" t="s">
        <v>137</v>
      </c>
      <c r="C92" s="13" t="s">
        <v>8</v>
      </c>
      <c r="D92" s="13" t="s">
        <v>33</v>
      </c>
      <c r="E92" s="13" t="s">
        <v>18</v>
      </c>
      <c r="F92" s="13" t="s">
        <v>166</v>
      </c>
      <c r="G92" s="13" t="s">
        <v>14</v>
      </c>
      <c r="H92" s="13" t="s">
        <v>13</v>
      </c>
      <c r="I92" s="13" t="s">
        <v>27</v>
      </c>
      <c r="J92" s="50" t="s">
        <v>165</v>
      </c>
      <c r="K92" s="18">
        <v>10</v>
      </c>
      <c r="L92" s="18">
        <v>10</v>
      </c>
      <c r="M92" s="27">
        <v>10</v>
      </c>
      <c r="N92" s="7"/>
      <c r="O92" s="7"/>
    </row>
    <row r="93" spans="1:15" s="1" customFormat="1" ht="89.25" x14ac:dyDescent="0.2">
      <c r="A93" s="73">
        <f t="shared" si="13"/>
        <v>85</v>
      </c>
      <c r="B93" s="13" t="s">
        <v>45</v>
      </c>
      <c r="C93" s="13" t="s">
        <v>8</v>
      </c>
      <c r="D93" s="13" t="s">
        <v>33</v>
      </c>
      <c r="E93" s="13" t="s">
        <v>22</v>
      </c>
      <c r="F93" s="13" t="s">
        <v>15</v>
      </c>
      <c r="G93" s="13" t="s">
        <v>62</v>
      </c>
      <c r="H93" s="13" t="s">
        <v>13</v>
      </c>
      <c r="I93" s="13" t="s">
        <v>27</v>
      </c>
      <c r="J93" s="49" t="s">
        <v>191</v>
      </c>
      <c r="K93" s="18">
        <v>213</v>
      </c>
      <c r="L93" s="18">
        <v>213</v>
      </c>
      <c r="M93" s="27">
        <v>213</v>
      </c>
      <c r="N93" s="7"/>
      <c r="O93" s="7"/>
    </row>
    <row r="94" spans="1:15" s="1" customFormat="1" ht="60" x14ac:dyDescent="0.2">
      <c r="A94" s="73">
        <f t="shared" si="13"/>
        <v>86</v>
      </c>
      <c r="B94" s="13" t="s">
        <v>45</v>
      </c>
      <c r="C94" s="13" t="s">
        <v>8</v>
      </c>
      <c r="D94" s="13" t="s">
        <v>33</v>
      </c>
      <c r="E94" s="13" t="s">
        <v>187</v>
      </c>
      <c r="F94" s="13" t="s">
        <v>128</v>
      </c>
      <c r="G94" s="13" t="s">
        <v>62</v>
      </c>
      <c r="H94" s="13" t="s">
        <v>13</v>
      </c>
      <c r="I94" s="13" t="s">
        <v>27</v>
      </c>
      <c r="J94" s="92" t="s">
        <v>229</v>
      </c>
      <c r="K94" s="18">
        <v>13</v>
      </c>
      <c r="L94" s="18"/>
      <c r="M94" s="27"/>
      <c r="N94" s="7"/>
      <c r="O94" s="7"/>
    </row>
    <row r="95" spans="1:15" s="1" customFormat="1" ht="165.75" x14ac:dyDescent="0.2">
      <c r="A95" s="73">
        <f t="shared" si="13"/>
        <v>87</v>
      </c>
      <c r="B95" s="13" t="s">
        <v>45</v>
      </c>
      <c r="C95" s="13" t="s">
        <v>8</v>
      </c>
      <c r="D95" s="13" t="s">
        <v>33</v>
      </c>
      <c r="E95" s="13" t="s">
        <v>187</v>
      </c>
      <c r="F95" s="13" t="s">
        <v>188</v>
      </c>
      <c r="G95" s="13" t="s">
        <v>14</v>
      </c>
      <c r="H95" s="13" t="s">
        <v>189</v>
      </c>
      <c r="I95" s="13" t="s">
        <v>27</v>
      </c>
      <c r="J95" s="58" t="s">
        <v>190</v>
      </c>
      <c r="K95" s="18">
        <v>222</v>
      </c>
      <c r="L95" s="18">
        <v>320</v>
      </c>
      <c r="M95" s="27">
        <v>320</v>
      </c>
      <c r="N95" s="7"/>
      <c r="O95" s="7"/>
    </row>
    <row r="96" spans="1:15" s="1" customFormat="1" ht="76.5" x14ac:dyDescent="0.2">
      <c r="A96" s="73">
        <f t="shared" si="13"/>
        <v>88</v>
      </c>
      <c r="B96" s="13" t="s">
        <v>45</v>
      </c>
      <c r="C96" s="13" t="s">
        <v>8</v>
      </c>
      <c r="D96" s="13" t="s">
        <v>33</v>
      </c>
      <c r="E96" s="13" t="s">
        <v>22</v>
      </c>
      <c r="F96" s="13" t="s">
        <v>168</v>
      </c>
      <c r="G96" s="13" t="s">
        <v>62</v>
      </c>
      <c r="H96" s="13" t="s">
        <v>13</v>
      </c>
      <c r="I96" s="13" t="s">
        <v>27</v>
      </c>
      <c r="J96" s="53" t="s">
        <v>167</v>
      </c>
      <c r="K96" s="18">
        <v>158</v>
      </c>
      <c r="L96" s="18">
        <v>158</v>
      </c>
      <c r="M96" s="27">
        <v>158</v>
      </c>
      <c r="N96" s="7"/>
      <c r="O96" s="7"/>
    </row>
    <row r="97" spans="1:15" s="1" customFormat="1" x14ac:dyDescent="0.2">
      <c r="A97" s="73">
        <f t="shared" si="13"/>
        <v>89</v>
      </c>
      <c r="B97" s="13" t="s">
        <v>86</v>
      </c>
      <c r="C97" s="12" t="s">
        <v>34</v>
      </c>
      <c r="D97" s="12" t="s">
        <v>12</v>
      </c>
      <c r="E97" s="12" t="s">
        <v>12</v>
      </c>
      <c r="F97" s="12" t="s">
        <v>45</v>
      </c>
      <c r="G97" s="12" t="s">
        <v>12</v>
      </c>
      <c r="H97" s="12" t="s">
        <v>13</v>
      </c>
      <c r="I97" s="12" t="s">
        <v>45</v>
      </c>
      <c r="J97" s="99" t="s">
        <v>58</v>
      </c>
      <c r="K97" s="19">
        <f>SUM(K98+K127+K129+K131+K134)</f>
        <v>1136113.4600000002</v>
      </c>
      <c r="L97" s="19">
        <f t="shared" ref="L97:M97" si="14">SUM(L98+L127)</f>
        <v>921719.84</v>
      </c>
      <c r="M97" s="24">
        <f t="shared" si="14"/>
        <v>918893.44000000006</v>
      </c>
      <c r="N97" s="7"/>
      <c r="O97" s="7"/>
    </row>
    <row r="98" spans="1:15" s="1" customFormat="1" ht="38.25" x14ac:dyDescent="0.2">
      <c r="A98" s="73">
        <f t="shared" si="13"/>
        <v>90</v>
      </c>
      <c r="B98" s="13" t="s">
        <v>86</v>
      </c>
      <c r="C98" s="13" t="s">
        <v>34</v>
      </c>
      <c r="D98" s="13" t="s">
        <v>18</v>
      </c>
      <c r="E98" s="13" t="s">
        <v>12</v>
      </c>
      <c r="F98" s="13" t="s">
        <v>45</v>
      </c>
      <c r="G98" s="13" t="s">
        <v>12</v>
      </c>
      <c r="H98" s="13" t="s">
        <v>13</v>
      </c>
      <c r="I98" s="13" t="s">
        <v>45</v>
      </c>
      <c r="J98" s="99" t="s">
        <v>105</v>
      </c>
      <c r="K98" s="18">
        <f>SUM(K99+K118+K105+K124)</f>
        <v>1133117.3</v>
      </c>
      <c r="L98" s="18">
        <f t="shared" ref="L98:M98" si="15">SUM(L99+L118+L105+L124)</f>
        <v>920285.44</v>
      </c>
      <c r="M98" s="27">
        <f t="shared" si="15"/>
        <v>917459.04</v>
      </c>
      <c r="N98" s="7"/>
      <c r="O98" s="7"/>
    </row>
    <row r="99" spans="1:15" s="1" customFormat="1" ht="25.5" x14ac:dyDescent="0.2">
      <c r="A99" s="73">
        <f t="shared" si="13"/>
        <v>91</v>
      </c>
      <c r="B99" s="13" t="s">
        <v>86</v>
      </c>
      <c r="C99" s="13" t="s">
        <v>34</v>
      </c>
      <c r="D99" s="13" t="s">
        <v>18</v>
      </c>
      <c r="E99" s="13" t="s">
        <v>14</v>
      </c>
      <c r="F99" s="13" t="s">
        <v>45</v>
      </c>
      <c r="G99" s="13" t="s">
        <v>12</v>
      </c>
      <c r="H99" s="13" t="s">
        <v>13</v>
      </c>
      <c r="I99" s="13" t="s">
        <v>125</v>
      </c>
      <c r="J99" s="99" t="s">
        <v>59</v>
      </c>
      <c r="K99" s="18">
        <f>K100+K102+K104</f>
        <v>244777.2</v>
      </c>
      <c r="L99" s="18">
        <f t="shared" ref="L99:M99" si="16">L100+L102+L104</f>
        <v>200873.9</v>
      </c>
      <c r="M99" s="30">
        <f t="shared" si="16"/>
        <v>200873.9</v>
      </c>
      <c r="N99" s="7"/>
      <c r="O99" s="7"/>
    </row>
    <row r="100" spans="1:15" s="1" customFormat="1" ht="25.5" x14ac:dyDescent="0.2">
      <c r="A100" s="73">
        <f t="shared" si="13"/>
        <v>92</v>
      </c>
      <c r="B100" s="13" t="s">
        <v>86</v>
      </c>
      <c r="C100" s="13" t="s">
        <v>34</v>
      </c>
      <c r="D100" s="13" t="s">
        <v>18</v>
      </c>
      <c r="E100" s="13" t="s">
        <v>14</v>
      </c>
      <c r="F100" s="13" t="s">
        <v>78</v>
      </c>
      <c r="G100" s="13" t="s">
        <v>12</v>
      </c>
      <c r="H100" s="13" t="s">
        <v>13</v>
      </c>
      <c r="I100" s="13" t="s">
        <v>125</v>
      </c>
      <c r="J100" s="99" t="s">
        <v>76</v>
      </c>
      <c r="K100" s="15">
        <f>SUM(K101)</f>
        <v>141842.29999999999</v>
      </c>
      <c r="L100" s="15">
        <f>SUM(L101)</f>
        <v>130326.9</v>
      </c>
      <c r="M100" s="30">
        <f>SUM(M101)</f>
        <v>113473.8</v>
      </c>
      <c r="N100" s="7"/>
      <c r="O100" s="7"/>
    </row>
    <row r="101" spans="1:15" s="1" customFormat="1" ht="25.5" x14ac:dyDescent="0.2">
      <c r="A101" s="73">
        <f t="shared" si="13"/>
        <v>93</v>
      </c>
      <c r="B101" s="13" t="s">
        <v>86</v>
      </c>
      <c r="C101" s="14" t="s">
        <v>34</v>
      </c>
      <c r="D101" s="14" t="s">
        <v>18</v>
      </c>
      <c r="E101" s="14" t="s">
        <v>141</v>
      </c>
      <c r="F101" s="14" t="s">
        <v>78</v>
      </c>
      <c r="G101" s="14" t="s">
        <v>62</v>
      </c>
      <c r="H101" s="14" t="s">
        <v>13</v>
      </c>
      <c r="I101" s="13" t="s">
        <v>125</v>
      </c>
      <c r="J101" s="99" t="s">
        <v>77</v>
      </c>
      <c r="K101" s="62">
        <v>141842.29999999999</v>
      </c>
      <c r="L101" s="62">
        <v>130326.9</v>
      </c>
      <c r="M101" s="76">
        <v>113473.8</v>
      </c>
      <c r="N101" s="7"/>
      <c r="O101" s="7"/>
    </row>
    <row r="102" spans="1:15" s="1" customFormat="1" ht="39.75" customHeight="1" x14ac:dyDescent="0.2">
      <c r="A102" s="73">
        <f t="shared" si="13"/>
        <v>94</v>
      </c>
      <c r="B102" s="13" t="s">
        <v>86</v>
      </c>
      <c r="C102" s="14" t="s">
        <v>34</v>
      </c>
      <c r="D102" s="14" t="s">
        <v>18</v>
      </c>
      <c r="E102" s="14" t="s">
        <v>141</v>
      </c>
      <c r="F102" s="14" t="s">
        <v>142</v>
      </c>
      <c r="G102" s="14" t="s">
        <v>12</v>
      </c>
      <c r="H102" s="14" t="s">
        <v>13</v>
      </c>
      <c r="I102" s="13" t="s">
        <v>125</v>
      </c>
      <c r="J102" s="99" t="s">
        <v>123</v>
      </c>
      <c r="K102" s="15">
        <f>K103</f>
        <v>22280.6</v>
      </c>
      <c r="L102" s="15">
        <f>L103</f>
        <v>5427.5</v>
      </c>
      <c r="M102" s="30">
        <f>M103</f>
        <v>22280.6</v>
      </c>
      <c r="N102" s="7"/>
      <c r="O102" s="7"/>
    </row>
    <row r="103" spans="1:15" s="1" customFormat="1" ht="38.25" x14ac:dyDescent="0.2">
      <c r="A103" s="73">
        <f t="shared" si="13"/>
        <v>95</v>
      </c>
      <c r="B103" s="13" t="s">
        <v>86</v>
      </c>
      <c r="C103" s="14" t="s">
        <v>34</v>
      </c>
      <c r="D103" s="14" t="s">
        <v>18</v>
      </c>
      <c r="E103" s="14" t="s">
        <v>141</v>
      </c>
      <c r="F103" s="14" t="s">
        <v>142</v>
      </c>
      <c r="G103" s="14" t="s">
        <v>62</v>
      </c>
      <c r="H103" s="14" t="s">
        <v>13</v>
      </c>
      <c r="I103" s="13" t="s">
        <v>125</v>
      </c>
      <c r="J103" s="99" t="s">
        <v>122</v>
      </c>
      <c r="K103" s="63">
        <v>22280.6</v>
      </c>
      <c r="L103" s="63">
        <v>5427.5</v>
      </c>
      <c r="M103" s="77">
        <v>22280.6</v>
      </c>
      <c r="N103" s="7"/>
      <c r="O103" s="7"/>
    </row>
    <row r="104" spans="1:15" s="1" customFormat="1" ht="21" customHeight="1" x14ac:dyDescent="0.2">
      <c r="A104" s="73">
        <f t="shared" si="13"/>
        <v>96</v>
      </c>
      <c r="B104" s="45" t="s">
        <v>86</v>
      </c>
      <c r="C104" s="42" t="s">
        <v>34</v>
      </c>
      <c r="D104" s="42" t="s">
        <v>18</v>
      </c>
      <c r="E104" s="42" t="s">
        <v>199</v>
      </c>
      <c r="F104" s="42" t="s">
        <v>79</v>
      </c>
      <c r="G104" s="42" t="s">
        <v>62</v>
      </c>
      <c r="H104" s="42" t="s">
        <v>13</v>
      </c>
      <c r="I104" s="45" t="s">
        <v>125</v>
      </c>
      <c r="J104" s="61" t="s">
        <v>210</v>
      </c>
      <c r="K104" s="64">
        <v>80654.3</v>
      </c>
      <c r="L104" s="64">
        <v>65119.5</v>
      </c>
      <c r="M104" s="78">
        <v>65119.5</v>
      </c>
      <c r="N104" s="7"/>
      <c r="O104" s="7"/>
    </row>
    <row r="105" spans="1:15" s="1" customFormat="1" ht="25.5" x14ac:dyDescent="0.2">
      <c r="A105" s="73">
        <f t="shared" si="13"/>
        <v>97</v>
      </c>
      <c r="B105" s="13" t="s">
        <v>86</v>
      </c>
      <c r="C105" s="14" t="s">
        <v>34</v>
      </c>
      <c r="D105" s="14" t="s">
        <v>18</v>
      </c>
      <c r="E105" s="14" t="s">
        <v>18</v>
      </c>
      <c r="F105" s="14" t="s">
        <v>45</v>
      </c>
      <c r="G105" s="14" t="s">
        <v>12</v>
      </c>
      <c r="H105" s="14" t="s">
        <v>13</v>
      </c>
      <c r="I105" s="13" t="s">
        <v>125</v>
      </c>
      <c r="J105" s="99" t="s">
        <v>84</v>
      </c>
      <c r="K105" s="18">
        <f>SUM(K106:K117)</f>
        <v>268216.29000000004</v>
      </c>
      <c r="L105" s="18">
        <f t="shared" ref="L105:M105" si="17">SUM(L106:L117)</f>
        <v>106432.44</v>
      </c>
      <c r="M105" s="27">
        <f t="shared" si="17"/>
        <v>107536.04000000001</v>
      </c>
      <c r="N105" s="7"/>
      <c r="O105" s="7"/>
    </row>
    <row r="106" spans="1:15" s="1" customFormat="1" ht="89.25" x14ac:dyDescent="0.2">
      <c r="A106" s="73">
        <f t="shared" si="13"/>
        <v>98</v>
      </c>
      <c r="B106" s="13" t="s">
        <v>86</v>
      </c>
      <c r="C106" s="14" t="s">
        <v>34</v>
      </c>
      <c r="D106" s="14" t="s">
        <v>18</v>
      </c>
      <c r="E106" s="14" t="s">
        <v>169</v>
      </c>
      <c r="F106" s="14" t="s">
        <v>170</v>
      </c>
      <c r="G106" s="14" t="s">
        <v>62</v>
      </c>
      <c r="H106" s="14" t="s">
        <v>13</v>
      </c>
      <c r="I106" s="13" t="s">
        <v>125</v>
      </c>
      <c r="J106" s="99" t="s">
        <v>171</v>
      </c>
      <c r="K106" s="84">
        <v>65981.5</v>
      </c>
      <c r="L106" s="65">
        <v>0</v>
      </c>
      <c r="M106" s="79">
        <v>0</v>
      </c>
      <c r="N106" s="7"/>
      <c r="O106" s="7"/>
    </row>
    <row r="107" spans="1:15" s="1" customFormat="1" ht="51" x14ac:dyDescent="0.2">
      <c r="A107" s="73">
        <f t="shared" si="13"/>
        <v>99</v>
      </c>
      <c r="B107" s="13" t="s">
        <v>86</v>
      </c>
      <c r="C107" s="14" t="s">
        <v>34</v>
      </c>
      <c r="D107" s="14" t="s">
        <v>18</v>
      </c>
      <c r="E107" s="14" t="s">
        <v>169</v>
      </c>
      <c r="F107" s="14" t="s">
        <v>172</v>
      </c>
      <c r="G107" s="14" t="s">
        <v>62</v>
      </c>
      <c r="H107" s="14" t="s">
        <v>13</v>
      </c>
      <c r="I107" s="13" t="s">
        <v>125</v>
      </c>
      <c r="J107" s="99" t="s">
        <v>173</v>
      </c>
      <c r="K107" s="84">
        <v>28683.360000000001</v>
      </c>
      <c r="L107" s="65">
        <v>0</v>
      </c>
      <c r="M107" s="79">
        <v>0</v>
      </c>
      <c r="N107" s="7"/>
      <c r="O107" s="7"/>
    </row>
    <row r="108" spans="1:15" s="1" customFormat="1" ht="111" customHeight="1" x14ac:dyDescent="0.2">
      <c r="A108" s="73">
        <f t="shared" si="13"/>
        <v>100</v>
      </c>
      <c r="B108" s="45" t="s">
        <v>86</v>
      </c>
      <c r="C108" s="42" t="s">
        <v>34</v>
      </c>
      <c r="D108" s="42" t="s">
        <v>18</v>
      </c>
      <c r="E108" s="42" t="s">
        <v>64</v>
      </c>
      <c r="F108" s="42" t="s">
        <v>200</v>
      </c>
      <c r="G108" s="42" t="s">
        <v>62</v>
      </c>
      <c r="H108" s="42" t="s">
        <v>13</v>
      </c>
      <c r="I108" s="45" t="s">
        <v>125</v>
      </c>
      <c r="J108" s="104" t="s">
        <v>221</v>
      </c>
      <c r="K108" s="83">
        <v>2714.2</v>
      </c>
      <c r="L108" s="83">
        <v>2755.15</v>
      </c>
      <c r="M108" s="88">
        <v>4159.42</v>
      </c>
      <c r="N108" s="7"/>
      <c r="O108" s="7"/>
    </row>
    <row r="109" spans="1:15" s="1" customFormat="1" ht="70.150000000000006" customHeight="1" x14ac:dyDescent="0.2">
      <c r="A109" s="73">
        <f t="shared" si="13"/>
        <v>101</v>
      </c>
      <c r="B109" s="45" t="s">
        <v>86</v>
      </c>
      <c r="C109" s="42" t="s">
        <v>34</v>
      </c>
      <c r="D109" s="42" t="s">
        <v>18</v>
      </c>
      <c r="E109" s="42" t="s">
        <v>64</v>
      </c>
      <c r="F109" s="42" t="s">
        <v>238</v>
      </c>
      <c r="G109" s="42" t="s">
        <v>62</v>
      </c>
      <c r="H109" s="42" t="s">
        <v>13</v>
      </c>
      <c r="I109" s="45" t="s">
        <v>125</v>
      </c>
      <c r="J109" s="111" t="s">
        <v>239</v>
      </c>
      <c r="K109" s="83">
        <v>1546.08</v>
      </c>
      <c r="L109" s="83"/>
      <c r="M109" s="88"/>
      <c r="N109" s="7"/>
      <c r="O109" s="7"/>
    </row>
    <row r="110" spans="1:15" s="1" customFormat="1" ht="76.900000000000006" customHeight="1" x14ac:dyDescent="0.2">
      <c r="A110" s="73">
        <f t="shared" si="13"/>
        <v>102</v>
      </c>
      <c r="B110" s="45" t="s">
        <v>86</v>
      </c>
      <c r="C110" s="42" t="s">
        <v>34</v>
      </c>
      <c r="D110" s="42" t="s">
        <v>18</v>
      </c>
      <c r="E110" s="42" t="s">
        <v>64</v>
      </c>
      <c r="F110" s="42" t="s">
        <v>201</v>
      </c>
      <c r="G110" s="42" t="s">
        <v>62</v>
      </c>
      <c r="H110" s="42" t="s">
        <v>13</v>
      </c>
      <c r="I110" s="45" t="s">
        <v>125</v>
      </c>
      <c r="J110" s="105" t="s">
        <v>222</v>
      </c>
      <c r="K110" s="83"/>
      <c r="L110" s="84">
        <v>2634.58</v>
      </c>
      <c r="M110" s="89">
        <v>4059.2</v>
      </c>
      <c r="N110" s="7"/>
      <c r="O110" s="7"/>
    </row>
    <row r="111" spans="1:15" s="1" customFormat="1" ht="117.6" customHeight="1" x14ac:dyDescent="0.2">
      <c r="A111" s="73">
        <f t="shared" si="13"/>
        <v>103</v>
      </c>
      <c r="B111" s="45" t="s">
        <v>86</v>
      </c>
      <c r="C111" s="42" t="s">
        <v>34</v>
      </c>
      <c r="D111" s="42" t="s">
        <v>18</v>
      </c>
      <c r="E111" s="42" t="s">
        <v>64</v>
      </c>
      <c r="F111" s="42" t="s">
        <v>170</v>
      </c>
      <c r="G111" s="42" t="s">
        <v>62</v>
      </c>
      <c r="H111" s="42" t="s">
        <v>13</v>
      </c>
      <c r="I111" s="45" t="s">
        <v>125</v>
      </c>
      <c r="J111" s="106" t="s">
        <v>202</v>
      </c>
      <c r="K111" s="83"/>
      <c r="L111" s="66">
        <v>176</v>
      </c>
      <c r="M111" s="79"/>
      <c r="N111" s="7"/>
      <c r="O111" s="7"/>
    </row>
    <row r="112" spans="1:15" s="1" customFormat="1" ht="76.5" x14ac:dyDescent="0.2">
      <c r="A112" s="73">
        <f t="shared" si="13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203</v>
      </c>
      <c r="G112" s="42" t="s">
        <v>62</v>
      </c>
      <c r="H112" s="42" t="s">
        <v>13</v>
      </c>
      <c r="I112" s="45" t="s">
        <v>125</v>
      </c>
      <c r="J112" s="91" t="s">
        <v>204</v>
      </c>
      <c r="K112" s="67">
        <v>33084</v>
      </c>
      <c r="L112" s="67">
        <v>33084</v>
      </c>
      <c r="M112" s="80">
        <v>32021.4</v>
      </c>
      <c r="N112" s="7"/>
      <c r="O112" s="7"/>
    </row>
    <row r="113" spans="1:15" s="1" customFormat="1" ht="59.45" customHeight="1" x14ac:dyDescent="0.2">
      <c r="A113" s="73">
        <f t="shared" si="13"/>
        <v>105</v>
      </c>
      <c r="B113" s="45" t="s">
        <v>86</v>
      </c>
      <c r="C113" s="42" t="s">
        <v>34</v>
      </c>
      <c r="D113" s="42" t="s">
        <v>18</v>
      </c>
      <c r="E113" s="42" t="s">
        <v>64</v>
      </c>
      <c r="F113" s="42" t="s">
        <v>240</v>
      </c>
      <c r="G113" s="42" t="s">
        <v>62</v>
      </c>
      <c r="H113" s="42" t="s">
        <v>13</v>
      </c>
      <c r="I113" s="45" t="s">
        <v>125</v>
      </c>
      <c r="J113" s="107" t="s">
        <v>241</v>
      </c>
      <c r="K113" s="67">
        <v>1927.4</v>
      </c>
      <c r="L113" s="67"/>
      <c r="M113" s="80">
        <v>3000</v>
      </c>
      <c r="N113" s="7"/>
      <c r="O113" s="7"/>
    </row>
    <row r="114" spans="1:15" s="1" customFormat="1" ht="38.25" x14ac:dyDescent="0.2">
      <c r="A114" s="73">
        <f t="shared" si="13"/>
        <v>106</v>
      </c>
      <c r="B114" s="45" t="s">
        <v>86</v>
      </c>
      <c r="C114" s="42" t="s">
        <v>34</v>
      </c>
      <c r="D114" s="42" t="s">
        <v>18</v>
      </c>
      <c r="E114" s="42" t="s">
        <v>64</v>
      </c>
      <c r="F114" s="42" t="s">
        <v>211</v>
      </c>
      <c r="G114" s="42" t="s">
        <v>62</v>
      </c>
      <c r="H114" s="42" t="s">
        <v>13</v>
      </c>
      <c r="I114" s="45" t="s">
        <v>125</v>
      </c>
      <c r="J114" s="91" t="s">
        <v>212</v>
      </c>
      <c r="K114" s="85">
        <v>1210.3900000000001</v>
      </c>
      <c r="L114" s="85">
        <v>1505.31</v>
      </c>
      <c r="M114" s="87">
        <v>1524.72</v>
      </c>
      <c r="N114" s="7"/>
      <c r="O114" s="7"/>
    </row>
    <row r="115" spans="1:15" s="1" customFormat="1" ht="25.5" x14ac:dyDescent="0.2">
      <c r="A115" s="73">
        <f t="shared" si="13"/>
        <v>107</v>
      </c>
      <c r="B115" s="13" t="s">
        <v>86</v>
      </c>
      <c r="C115" s="14" t="s">
        <v>34</v>
      </c>
      <c r="D115" s="14" t="s">
        <v>18</v>
      </c>
      <c r="E115" s="14" t="s">
        <v>64</v>
      </c>
      <c r="F115" s="14" t="s">
        <v>174</v>
      </c>
      <c r="G115" s="14" t="s">
        <v>62</v>
      </c>
      <c r="H115" s="14" t="s">
        <v>13</v>
      </c>
      <c r="I115" s="13" t="s">
        <v>125</v>
      </c>
      <c r="J115" s="99" t="s">
        <v>175</v>
      </c>
      <c r="K115" s="86"/>
      <c r="L115" s="18">
        <v>4264.1000000000004</v>
      </c>
      <c r="M115" s="27"/>
      <c r="N115" s="7"/>
      <c r="O115" s="7"/>
    </row>
    <row r="116" spans="1:15" s="1" customFormat="1" ht="63.75" x14ac:dyDescent="0.2">
      <c r="A116" s="73">
        <f t="shared" si="13"/>
        <v>108</v>
      </c>
      <c r="B116" s="45" t="s">
        <v>86</v>
      </c>
      <c r="C116" s="42" t="s">
        <v>34</v>
      </c>
      <c r="D116" s="42" t="s">
        <v>18</v>
      </c>
      <c r="E116" s="42" t="s">
        <v>64</v>
      </c>
      <c r="F116" s="42" t="s">
        <v>205</v>
      </c>
      <c r="G116" s="42" t="s">
        <v>62</v>
      </c>
      <c r="H116" s="42" t="s">
        <v>13</v>
      </c>
      <c r="I116" s="45" t="s">
        <v>125</v>
      </c>
      <c r="J116" s="68" t="s">
        <v>206</v>
      </c>
      <c r="K116" s="85">
        <v>19364.099999999999</v>
      </c>
      <c r="L116" s="67">
        <v>19087.2</v>
      </c>
      <c r="M116" s="80">
        <v>19087.2</v>
      </c>
      <c r="N116" s="7"/>
      <c r="O116" s="7"/>
    </row>
    <row r="117" spans="1:15" s="1" customFormat="1" ht="25.5" x14ac:dyDescent="0.2">
      <c r="A117" s="73">
        <f t="shared" si="13"/>
        <v>109</v>
      </c>
      <c r="B117" s="13" t="s">
        <v>86</v>
      </c>
      <c r="C117" s="14" t="s">
        <v>34</v>
      </c>
      <c r="D117" s="14" t="s">
        <v>18</v>
      </c>
      <c r="E117" s="14" t="s">
        <v>143</v>
      </c>
      <c r="F117" s="14" t="s">
        <v>79</v>
      </c>
      <c r="G117" s="14" t="s">
        <v>62</v>
      </c>
      <c r="H117" s="14" t="s">
        <v>13</v>
      </c>
      <c r="I117" s="13" t="s">
        <v>125</v>
      </c>
      <c r="J117" s="99" t="s">
        <v>80</v>
      </c>
      <c r="K117" s="18">
        <v>113705.26</v>
      </c>
      <c r="L117" s="18">
        <v>42926.1</v>
      </c>
      <c r="M117" s="27">
        <v>43684.1</v>
      </c>
      <c r="N117" s="7"/>
      <c r="O117" s="7"/>
    </row>
    <row r="118" spans="1:15" s="1" customFormat="1" ht="26.25" customHeight="1" x14ac:dyDescent="0.2">
      <c r="A118" s="73">
        <f t="shared" si="13"/>
        <v>110</v>
      </c>
      <c r="B118" s="13" t="s">
        <v>86</v>
      </c>
      <c r="C118" s="13" t="s">
        <v>34</v>
      </c>
      <c r="D118" s="13" t="s">
        <v>18</v>
      </c>
      <c r="E118" s="13" t="s">
        <v>138</v>
      </c>
      <c r="F118" s="13" t="s">
        <v>45</v>
      </c>
      <c r="G118" s="13" t="s">
        <v>12</v>
      </c>
      <c r="H118" s="13" t="s">
        <v>13</v>
      </c>
      <c r="I118" s="13" t="s">
        <v>125</v>
      </c>
      <c r="J118" s="99" t="s">
        <v>81</v>
      </c>
      <c r="K118" s="18">
        <f>SUM(K119:K123)</f>
        <v>589414.80999999994</v>
      </c>
      <c r="L118" s="18">
        <f t="shared" ref="L118:M118" si="18">SUM(L119:L123)</f>
        <v>582277.89999999991</v>
      </c>
      <c r="M118" s="27">
        <f t="shared" si="18"/>
        <v>578347.9</v>
      </c>
      <c r="N118" s="7"/>
      <c r="O118" s="41"/>
    </row>
    <row r="119" spans="1:15" s="1" customFormat="1" ht="77.25" customHeight="1" x14ac:dyDescent="0.2">
      <c r="A119" s="73">
        <f t="shared" si="13"/>
        <v>111</v>
      </c>
      <c r="B119" s="42" t="s">
        <v>86</v>
      </c>
      <c r="C119" s="42" t="s">
        <v>34</v>
      </c>
      <c r="D119" s="42" t="s">
        <v>18</v>
      </c>
      <c r="E119" s="42" t="s">
        <v>144</v>
      </c>
      <c r="F119" s="42" t="s">
        <v>28</v>
      </c>
      <c r="G119" s="42" t="s">
        <v>62</v>
      </c>
      <c r="H119" s="42" t="s">
        <v>13</v>
      </c>
      <c r="I119" s="14" t="s">
        <v>125</v>
      </c>
      <c r="J119" s="46" t="s">
        <v>148</v>
      </c>
      <c r="K119" s="69">
        <v>24.5</v>
      </c>
      <c r="L119" s="69">
        <v>288.60000000000002</v>
      </c>
      <c r="M119" s="27">
        <v>10</v>
      </c>
      <c r="N119" s="7"/>
      <c r="O119" s="41"/>
    </row>
    <row r="120" spans="1:15" s="1" customFormat="1" ht="38.25" x14ac:dyDescent="0.2">
      <c r="A120" s="73">
        <f t="shared" si="13"/>
        <v>112</v>
      </c>
      <c r="B120" s="14" t="s">
        <v>86</v>
      </c>
      <c r="C120" s="14" t="s">
        <v>34</v>
      </c>
      <c r="D120" s="14" t="s">
        <v>18</v>
      </c>
      <c r="E120" s="14" t="s">
        <v>138</v>
      </c>
      <c r="F120" s="14" t="s">
        <v>82</v>
      </c>
      <c r="G120" s="14" t="s">
        <v>62</v>
      </c>
      <c r="H120" s="14" t="s">
        <v>13</v>
      </c>
      <c r="I120" s="13" t="s">
        <v>125</v>
      </c>
      <c r="J120" s="99" t="s">
        <v>83</v>
      </c>
      <c r="K120" s="18">
        <v>566324.31999999995</v>
      </c>
      <c r="L120" s="18">
        <v>558271.19999999995</v>
      </c>
      <c r="M120" s="28">
        <v>565553.5</v>
      </c>
      <c r="N120" s="7"/>
      <c r="O120" s="7"/>
    </row>
    <row r="121" spans="1:15" s="1" customFormat="1" ht="89.25" x14ac:dyDescent="0.2">
      <c r="A121" s="73">
        <f t="shared" si="13"/>
        <v>113</v>
      </c>
      <c r="B121" s="14" t="s">
        <v>86</v>
      </c>
      <c r="C121" s="14" t="s">
        <v>34</v>
      </c>
      <c r="D121" s="14" t="s">
        <v>18</v>
      </c>
      <c r="E121" s="14" t="s">
        <v>138</v>
      </c>
      <c r="F121" s="14" t="s">
        <v>139</v>
      </c>
      <c r="G121" s="14" t="s">
        <v>62</v>
      </c>
      <c r="H121" s="14" t="s">
        <v>13</v>
      </c>
      <c r="I121" s="14" t="s">
        <v>125</v>
      </c>
      <c r="J121" s="2" t="s">
        <v>140</v>
      </c>
      <c r="K121" s="85">
        <v>6213.6</v>
      </c>
      <c r="L121" s="67">
        <v>6213.6</v>
      </c>
      <c r="M121" s="80">
        <v>6213.6</v>
      </c>
      <c r="N121" s="7"/>
      <c r="O121" s="7"/>
    </row>
    <row r="122" spans="1:15" s="1" customFormat="1" ht="76.5" x14ac:dyDescent="0.2">
      <c r="A122" s="73">
        <f t="shared" si="13"/>
        <v>114</v>
      </c>
      <c r="B122" s="14" t="s">
        <v>86</v>
      </c>
      <c r="C122" s="14" t="s">
        <v>34</v>
      </c>
      <c r="D122" s="14" t="s">
        <v>18</v>
      </c>
      <c r="E122" s="14" t="s">
        <v>144</v>
      </c>
      <c r="F122" s="14" t="s">
        <v>213</v>
      </c>
      <c r="G122" s="14" t="s">
        <v>62</v>
      </c>
      <c r="H122" s="14" t="s">
        <v>13</v>
      </c>
      <c r="I122" s="14" t="s">
        <v>125</v>
      </c>
      <c r="J122" s="107" t="s">
        <v>214</v>
      </c>
      <c r="K122" s="85">
        <v>16166.39</v>
      </c>
      <c r="L122" s="85">
        <v>17504.5</v>
      </c>
      <c r="M122" s="87">
        <v>6570.8</v>
      </c>
      <c r="N122" s="7"/>
      <c r="O122" s="7"/>
    </row>
    <row r="123" spans="1:15" s="1" customFormat="1" ht="38.25" x14ac:dyDescent="0.2">
      <c r="A123" s="73">
        <f t="shared" si="13"/>
        <v>115</v>
      </c>
      <c r="B123" s="14" t="s">
        <v>86</v>
      </c>
      <c r="C123" s="14" t="s">
        <v>34</v>
      </c>
      <c r="D123" s="14" t="s">
        <v>18</v>
      </c>
      <c r="E123" s="14" t="s">
        <v>144</v>
      </c>
      <c r="F123" s="14" t="s">
        <v>215</v>
      </c>
      <c r="G123" s="14" t="s">
        <v>62</v>
      </c>
      <c r="H123" s="14" t="s">
        <v>13</v>
      </c>
      <c r="I123" s="14" t="s">
        <v>125</v>
      </c>
      <c r="J123" s="91" t="s">
        <v>216</v>
      </c>
      <c r="K123" s="67">
        <v>686</v>
      </c>
      <c r="L123" s="67"/>
      <c r="M123" s="80"/>
      <c r="N123" s="7"/>
      <c r="O123" s="7"/>
    </row>
    <row r="124" spans="1:15" s="1" customFormat="1" x14ac:dyDescent="0.2">
      <c r="A124" s="73">
        <f t="shared" si="13"/>
        <v>116</v>
      </c>
      <c r="B124" s="13" t="s">
        <v>86</v>
      </c>
      <c r="C124" s="13" t="s">
        <v>34</v>
      </c>
      <c r="D124" s="13" t="s">
        <v>18</v>
      </c>
      <c r="E124" s="13" t="s">
        <v>217</v>
      </c>
      <c r="F124" s="13" t="s">
        <v>45</v>
      </c>
      <c r="G124" s="13" t="s">
        <v>12</v>
      </c>
      <c r="H124" s="13" t="s">
        <v>13</v>
      </c>
      <c r="I124" s="13" t="s">
        <v>125</v>
      </c>
      <c r="J124" s="108" t="s">
        <v>218</v>
      </c>
      <c r="K124" s="67">
        <f>SUM(K125:K126)</f>
        <v>30709</v>
      </c>
      <c r="L124" s="67">
        <f t="shared" ref="L124:M124" si="19">SUM(L125)</f>
        <v>30701.200000000001</v>
      </c>
      <c r="M124" s="80">
        <f t="shared" si="19"/>
        <v>30701.200000000001</v>
      </c>
      <c r="N124" s="7"/>
      <c r="O124" s="7"/>
    </row>
    <row r="125" spans="1:15" s="1" customFormat="1" ht="76.5" x14ac:dyDescent="0.2">
      <c r="A125" s="73">
        <f t="shared" si="13"/>
        <v>117</v>
      </c>
      <c r="B125" s="14" t="s">
        <v>86</v>
      </c>
      <c r="C125" s="14" t="s">
        <v>34</v>
      </c>
      <c r="D125" s="14" t="s">
        <v>18</v>
      </c>
      <c r="E125" s="14" t="s">
        <v>219</v>
      </c>
      <c r="F125" s="14" t="s">
        <v>20</v>
      </c>
      <c r="G125" s="14" t="s">
        <v>62</v>
      </c>
      <c r="H125" s="14" t="s">
        <v>13</v>
      </c>
      <c r="I125" s="14" t="s">
        <v>125</v>
      </c>
      <c r="J125" s="91" t="s">
        <v>220</v>
      </c>
      <c r="K125" s="67">
        <v>30701.200000000001</v>
      </c>
      <c r="L125" s="67">
        <v>30701.200000000001</v>
      </c>
      <c r="M125" s="80">
        <v>30701.200000000001</v>
      </c>
      <c r="N125" s="7"/>
      <c r="O125" s="7"/>
    </row>
    <row r="126" spans="1:15" s="1" customFormat="1" ht="114.75" x14ac:dyDescent="0.2">
      <c r="A126" s="73">
        <f t="shared" si="13"/>
        <v>118</v>
      </c>
      <c r="B126" s="14" t="s">
        <v>86</v>
      </c>
      <c r="C126" s="14" t="s">
        <v>34</v>
      </c>
      <c r="D126" s="14" t="s">
        <v>18</v>
      </c>
      <c r="E126" s="14" t="s">
        <v>245</v>
      </c>
      <c r="F126" s="14" t="s">
        <v>79</v>
      </c>
      <c r="G126" s="14" t="s">
        <v>62</v>
      </c>
      <c r="H126" s="14" t="s">
        <v>246</v>
      </c>
      <c r="I126" s="14" t="s">
        <v>125</v>
      </c>
      <c r="J126" s="114" t="s">
        <v>247</v>
      </c>
      <c r="K126" s="67">
        <v>7.8</v>
      </c>
      <c r="L126" s="67"/>
      <c r="M126" s="80"/>
      <c r="N126" s="7"/>
      <c r="O126" s="7"/>
    </row>
    <row r="127" spans="1:15" s="1" customFormat="1" ht="51" x14ac:dyDescent="0.2">
      <c r="A127" s="73">
        <f t="shared" si="13"/>
        <v>119</v>
      </c>
      <c r="B127" s="13" t="s">
        <v>87</v>
      </c>
      <c r="C127" s="13" t="s">
        <v>34</v>
      </c>
      <c r="D127" s="13" t="s">
        <v>18</v>
      </c>
      <c r="E127" s="13" t="s">
        <v>143</v>
      </c>
      <c r="F127" s="13" t="s">
        <v>176</v>
      </c>
      <c r="G127" s="13" t="s">
        <v>12</v>
      </c>
      <c r="H127" s="13" t="s">
        <v>13</v>
      </c>
      <c r="I127" s="13" t="s">
        <v>125</v>
      </c>
      <c r="J127" s="2" t="s">
        <v>177</v>
      </c>
      <c r="K127" s="18">
        <f>K128</f>
        <v>1454.3</v>
      </c>
      <c r="L127" s="18">
        <f t="shared" ref="L127:M127" si="20">L128</f>
        <v>1434.4</v>
      </c>
      <c r="M127" s="27">
        <f t="shared" si="20"/>
        <v>1434.4</v>
      </c>
      <c r="N127" s="7"/>
      <c r="O127" s="7"/>
    </row>
    <row r="128" spans="1:15" s="1" customFormat="1" ht="25.5" x14ac:dyDescent="0.2">
      <c r="A128" s="73">
        <f t="shared" si="13"/>
        <v>120</v>
      </c>
      <c r="B128" s="13" t="s">
        <v>87</v>
      </c>
      <c r="C128" s="14" t="s">
        <v>34</v>
      </c>
      <c r="D128" s="14" t="s">
        <v>18</v>
      </c>
      <c r="E128" s="14" t="s">
        <v>143</v>
      </c>
      <c r="F128" s="14" t="s">
        <v>176</v>
      </c>
      <c r="G128" s="14" t="s">
        <v>62</v>
      </c>
      <c r="H128" s="14" t="s">
        <v>13</v>
      </c>
      <c r="I128" s="14" t="s">
        <v>125</v>
      </c>
      <c r="J128" s="2" t="s">
        <v>178</v>
      </c>
      <c r="K128" s="18">
        <v>1454.3</v>
      </c>
      <c r="L128" s="18">
        <v>1434.4</v>
      </c>
      <c r="M128" s="27">
        <v>1434.4</v>
      </c>
      <c r="N128" s="7"/>
      <c r="O128" s="7"/>
    </row>
    <row r="129" spans="1:15" s="1" customFormat="1" ht="32.450000000000003" customHeight="1" x14ac:dyDescent="0.2">
      <c r="A129" s="73">
        <f t="shared" si="13"/>
        <v>121</v>
      </c>
      <c r="B129" s="13" t="s">
        <v>45</v>
      </c>
      <c r="C129" s="13" t="s">
        <v>34</v>
      </c>
      <c r="D129" s="13" t="s">
        <v>62</v>
      </c>
      <c r="E129" s="13" t="s">
        <v>12</v>
      </c>
      <c r="F129" s="13" t="s">
        <v>45</v>
      </c>
      <c r="G129" s="13" t="s">
        <v>12</v>
      </c>
      <c r="H129" s="13" t="s">
        <v>13</v>
      </c>
      <c r="I129" s="13" t="s">
        <v>125</v>
      </c>
      <c r="J129" s="2" t="s">
        <v>242</v>
      </c>
      <c r="K129" s="18">
        <f>K130</f>
        <v>1688.29</v>
      </c>
      <c r="L129" s="18"/>
      <c r="M129" s="27"/>
      <c r="N129" s="7"/>
      <c r="O129" s="7"/>
    </row>
    <row r="130" spans="1:15" s="1" customFormat="1" ht="51" x14ac:dyDescent="0.2">
      <c r="A130" s="73">
        <f t="shared" si="13"/>
        <v>122</v>
      </c>
      <c r="B130" s="13" t="s">
        <v>87</v>
      </c>
      <c r="C130" s="14" t="s">
        <v>34</v>
      </c>
      <c r="D130" s="14" t="s">
        <v>62</v>
      </c>
      <c r="E130" s="14" t="s">
        <v>62</v>
      </c>
      <c r="F130" s="14" t="s">
        <v>19</v>
      </c>
      <c r="G130" s="14" t="s">
        <v>62</v>
      </c>
      <c r="H130" s="14" t="s">
        <v>13</v>
      </c>
      <c r="I130" s="14" t="s">
        <v>125</v>
      </c>
      <c r="J130" s="112" t="s">
        <v>243</v>
      </c>
      <c r="K130" s="18">
        <v>1688.29</v>
      </c>
      <c r="L130" s="18"/>
      <c r="M130" s="27"/>
      <c r="N130" s="7"/>
      <c r="O130" s="7"/>
    </row>
    <row r="131" spans="1:15" s="1" customFormat="1" ht="38.25" x14ac:dyDescent="0.2">
      <c r="A131" s="73">
        <f t="shared" si="13"/>
        <v>123</v>
      </c>
      <c r="B131" s="13" t="s">
        <v>87</v>
      </c>
      <c r="C131" s="13" t="s">
        <v>34</v>
      </c>
      <c r="D131" s="13" t="s">
        <v>230</v>
      </c>
      <c r="E131" s="13" t="s">
        <v>62</v>
      </c>
      <c r="F131" s="13" t="s">
        <v>45</v>
      </c>
      <c r="G131" s="13" t="s">
        <v>12</v>
      </c>
      <c r="H131" s="13" t="s">
        <v>13</v>
      </c>
      <c r="I131" s="13" t="s">
        <v>125</v>
      </c>
      <c r="J131" s="109" t="s">
        <v>231</v>
      </c>
      <c r="K131" s="18">
        <f>SUM(K132:K133)</f>
        <v>463.45000000000005</v>
      </c>
      <c r="L131" s="18"/>
      <c r="M131" s="27"/>
      <c r="N131" s="7"/>
      <c r="O131" s="7"/>
    </row>
    <row r="132" spans="1:15" s="1" customFormat="1" ht="38.25" x14ac:dyDescent="0.2">
      <c r="A132" s="73">
        <f t="shared" si="13"/>
        <v>124</v>
      </c>
      <c r="B132" s="14" t="s">
        <v>87</v>
      </c>
      <c r="C132" s="14" t="s">
        <v>34</v>
      </c>
      <c r="D132" s="14" t="s">
        <v>230</v>
      </c>
      <c r="E132" s="14" t="s">
        <v>62</v>
      </c>
      <c r="F132" s="14" t="s">
        <v>15</v>
      </c>
      <c r="G132" s="14" t="s">
        <v>62</v>
      </c>
      <c r="H132" s="14" t="s">
        <v>13</v>
      </c>
      <c r="I132" s="14" t="s">
        <v>125</v>
      </c>
      <c r="J132" s="57" t="s">
        <v>237</v>
      </c>
      <c r="K132" s="18">
        <v>281.10000000000002</v>
      </c>
      <c r="L132" s="18"/>
      <c r="M132" s="27"/>
      <c r="N132" s="7"/>
      <c r="O132" s="7"/>
    </row>
    <row r="133" spans="1:15" s="1" customFormat="1" ht="38.25" x14ac:dyDescent="0.2">
      <c r="A133" s="73">
        <f t="shared" si="13"/>
        <v>125</v>
      </c>
      <c r="B133" s="14" t="s">
        <v>87</v>
      </c>
      <c r="C133" s="14" t="s">
        <v>34</v>
      </c>
      <c r="D133" s="14" t="s">
        <v>230</v>
      </c>
      <c r="E133" s="14" t="s">
        <v>62</v>
      </c>
      <c r="F133" s="14" t="s">
        <v>20</v>
      </c>
      <c r="G133" s="14" t="s">
        <v>62</v>
      </c>
      <c r="H133" s="14" t="s">
        <v>13</v>
      </c>
      <c r="I133" s="14" t="s">
        <v>125</v>
      </c>
      <c r="J133" s="93" t="s">
        <v>232</v>
      </c>
      <c r="K133" s="18">
        <v>182.35</v>
      </c>
      <c r="L133" s="18"/>
      <c r="M133" s="27"/>
      <c r="N133" s="7"/>
      <c r="O133" s="7"/>
    </row>
    <row r="134" spans="1:15" s="1" customFormat="1" ht="38.25" x14ac:dyDescent="0.2">
      <c r="A134" s="73">
        <f t="shared" si="13"/>
        <v>126</v>
      </c>
      <c r="B134" s="14" t="s">
        <v>86</v>
      </c>
      <c r="C134" s="14" t="s">
        <v>34</v>
      </c>
      <c r="D134" s="14" t="s">
        <v>199</v>
      </c>
      <c r="E134" s="14" t="s">
        <v>12</v>
      </c>
      <c r="F134" s="14" t="s">
        <v>45</v>
      </c>
      <c r="G134" s="14" t="s">
        <v>12</v>
      </c>
      <c r="H134" s="14" t="s">
        <v>45</v>
      </c>
      <c r="I134" s="14" t="s">
        <v>45</v>
      </c>
      <c r="J134" s="94" t="s">
        <v>233</v>
      </c>
      <c r="K134" s="18">
        <f>K135</f>
        <v>-609.88</v>
      </c>
      <c r="L134" s="18"/>
      <c r="M134" s="27"/>
      <c r="N134" s="7"/>
      <c r="O134" s="7"/>
    </row>
    <row r="135" spans="1:15" s="1" customFormat="1" ht="51" x14ac:dyDescent="0.2">
      <c r="A135" s="73">
        <f t="shared" si="13"/>
        <v>127</v>
      </c>
      <c r="B135" s="14" t="s">
        <v>86</v>
      </c>
      <c r="C135" s="14" t="s">
        <v>34</v>
      </c>
      <c r="D135" s="14" t="s">
        <v>199</v>
      </c>
      <c r="E135" s="14" t="s">
        <v>234</v>
      </c>
      <c r="F135" s="14" t="s">
        <v>15</v>
      </c>
      <c r="G135" s="14" t="s">
        <v>62</v>
      </c>
      <c r="H135" s="14" t="s">
        <v>13</v>
      </c>
      <c r="I135" s="14" t="s">
        <v>235</v>
      </c>
      <c r="J135" s="94" t="s">
        <v>236</v>
      </c>
      <c r="K135" s="18">
        <v>-609.88</v>
      </c>
      <c r="L135" s="18"/>
      <c r="M135" s="27"/>
      <c r="N135" s="7"/>
      <c r="O135" s="7"/>
    </row>
    <row r="136" spans="1:15" s="1" customFormat="1" ht="19.5" thickBot="1" x14ac:dyDescent="0.25">
      <c r="A136" s="73">
        <f t="shared" si="13"/>
        <v>128</v>
      </c>
      <c r="B136" s="32"/>
      <c r="C136" s="32"/>
      <c r="D136" s="32"/>
      <c r="E136" s="32"/>
      <c r="F136" s="32"/>
      <c r="G136" s="32"/>
      <c r="H136" s="32"/>
      <c r="I136" s="32"/>
      <c r="J136" s="110" t="s">
        <v>7</v>
      </c>
      <c r="K136" s="33">
        <f>SUM(K9+K97)</f>
        <v>1565248.85</v>
      </c>
      <c r="L136" s="33">
        <f>SUM(L9+L97)</f>
        <v>1343672.8399999999</v>
      </c>
      <c r="M136" s="34">
        <f>SUM(M9+M97)</f>
        <v>1340846.4400000002</v>
      </c>
      <c r="N136" s="7"/>
      <c r="O136" s="7"/>
    </row>
    <row r="137" spans="1:15" s="1" customFormat="1" x14ac:dyDescent="0.2">
      <c r="A137" s="10"/>
      <c r="B137" s="4"/>
      <c r="C137" s="4"/>
      <c r="D137" s="4"/>
      <c r="E137" s="4"/>
      <c r="F137" s="4"/>
      <c r="G137" s="4"/>
      <c r="H137" s="4"/>
      <c r="I137" s="4"/>
      <c r="J137" s="96"/>
      <c r="K137" s="8"/>
      <c r="L137" s="8"/>
      <c r="M137" s="23"/>
      <c r="N137" s="7"/>
      <c r="O137" s="7"/>
    </row>
    <row r="138" spans="1:15" s="1" customFormat="1" x14ac:dyDescent="0.2">
      <c r="A138" s="10"/>
      <c r="B138" s="4"/>
      <c r="C138" s="4"/>
      <c r="D138" s="4"/>
      <c r="E138" s="4"/>
      <c r="F138" s="4"/>
      <c r="G138" s="4"/>
      <c r="H138" s="4"/>
      <c r="I138" s="4"/>
      <c r="J138" s="96"/>
      <c r="K138" s="8"/>
      <c r="L138" s="8"/>
      <c r="M138" s="23"/>
      <c r="N138" s="7"/>
      <c r="O138" s="7"/>
    </row>
    <row r="139" spans="1:15" s="1" customFormat="1" x14ac:dyDescent="0.2">
      <c r="A139" s="10"/>
      <c r="B139" s="4"/>
      <c r="C139" s="4"/>
      <c r="D139" s="4"/>
      <c r="E139" s="4"/>
      <c r="F139" s="4"/>
      <c r="G139" s="4"/>
      <c r="H139" s="4"/>
      <c r="I139" s="4"/>
      <c r="J139" s="96"/>
      <c r="K139" s="8"/>
      <c r="L139" s="8"/>
      <c r="M139" s="23"/>
      <c r="N139" s="7"/>
      <c r="O139" s="7"/>
    </row>
    <row r="140" spans="1:15" s="1" customFormat="1" x14ac:dyDescent="0.2">
      <c r="A140" s="10"/>
      <c r="B140" s="4"/>
      <c r="C140" s="4"/>
      <c r="D140" s="4"/>
      <c r="E140" s="4"/>
      <c r="F140" s="4"/>
      <c r="G140" s="4"/>
      <c r="H140" s="4"/>
      <c r="I140" s="4"/>
      <c r="J140" s="96"/>
      <c r="K140" s="8"/>
      <c r="L140" s="8"/>
      <c r="M140" s="23"/>
      <c r="N140" s="7"/>
      <c r="O140" s="7"/>
    </row>
    <row r="141" spans="1:15" s="1" customFormat="1" x14ac:dyDescent="0.2">
      <c r="A141" s="10"/>
      <c r="B141" s="4"/>
      <c r="C141" s="4"/>
      <c r="D141" s="4"/>
      <c r="E141" s="4"/>
      <c r="F141" s="4"/>
      <c r="G141" s="4"/>
      <c r="H141" s="4"/>
      <c r="I141" s="4"/>
      <c r="J141" s="96"/>
      <c r="K141" s="8"/>
      <c r="L141" s="8"/>
      <c r="M141" s="23"/>
      <c r="N141" s="7"/>
      <c r="O141" s="7"/>
    </row>
    <row r="142" spans="1:15" s="1" customFormat="1" x14ac:dyDescent="0.2">
      <c r="A142" s="10"/>
      <c r="B142" s="4"/>
      <c r="C142" s="4"/>
      <c r="D142" s="4"/>
      <c r="E142" s="4"/>
      <c r="F142" s="4"/>
      <c r="G142" s="4"/>
      <c r="H142" s="4"/>
      <c r="I142" s="4"/>
      <c r="J142" s="96"/>
      <c r="K142" s="8"/>
      <c r="L142" s="8"/>
      <c r="M142" s="23"/>
      <c r="N142" s="7"/>
      <c r="O142" s="7"/>
    </row>
    <row r="143" spans="1:15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96"/>
      <c r="K143" s="8"/>
      <c r="L143" s="8"/>
      <c r="M143" s="23"/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96"/>
      <c r="K183" s="8"/>
      <c r="L183" s="8"/>
      <c r="M183" s="23"/>
      <c r="N183" s="7"/>
      <c r="O183" s="7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96"/>
      <c r="K185" s="8"/>
      <c r="L185" s="8"/>
      <c r="M185" s="23"/>
      <c r="N185" s="7"/>
      <c r="O185" s="7"/>
    </row>
    <row r="186" spans="1:15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96"/>
      <c r="K186" s="8"/>
      <c r="L186" s="8"/>
      <c r="M186" s="23"/>
      <c r="N186" s="7"/>
      <c r="O186" s="7"/>
    </row>
    <row r="187" spans="1:15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96"/>
      <c r="K187" s="8"/>
      <c r="L187" s="8"/>
      <c r="M187" s="23"/>
      <c r="N187" s="7"/>
      <c r="O187" s="7"/>
    </row>
    <row r="188" spans="1:15" x14ac:dyDescent="0.2">
      <c r="K188" s="8"/>
      <c r="L188" s="8"/>
    </row>
    <row r="189" spans="1:15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96"/>
      <c r="K189" s="8"/>
      <c r="L189" s="8"/>
      <c r="M189" s="23"/>
      <c r="N189" s="7"/>
      <c r="O189" s="7"/>
    </row>
    <row r="190" spans="1:15" ht="30" customHeight="1" x14ac:dyDescent="0.2">
      <c r="K190" s="8"/>
      <c r="L190" s="8"/>
    </row>
    <row r="191" spans="1:15" ht="42.75" customHeight="1" x14ac:dyDescent="0.2">
      <c r="K191" s="8"/>
      <c r="L191" s="8"/>
    </row>
    <row r="192" spans="1:15" ht="83.25" customHeight="1" x14ac:dyDescent="0.2">
      <c r="K192" s="8"/>
      <c r="L192" s="8"/>
    </row>
    <row r="193" spans="1:15" ht="76.5" customHeight="1" x14ac:dyDescent="0.2">
      <c r="K193" s="8"/>
      <c r="L193" s="8"/>
    </row>
    <row r="194" spans="1:15" ht="46.5" customHeight="1" x14ac:dyDescent="0.2">
      <c r="K194" s="8"/>
      <c r="L194" s="8"/>
    </row>
    <row r="195" spans="1:15" ht="185.25" customHeight="1" x14ac:dyDescent="0.2">
      <c r="K195" s="8"/>
      <c r="L195" s="8"/>
    </row>
    <row r="196" spans="1:15" s="1" customFormat="1" x14ac:dyDescent="0.2">
      <c r="A196" s="10"/>
      <c r="B196" s="4"/>
      <c r="C196" s="4"/>
      <c r="D196" s="4"/>
      <c r="E196" s="4"/>
      <c r="F196" s="4"/>
      <c r="G196" s="4"/>
      <c r="H196" s="4"/>
      <c r="I196" s="4"/>
      <c r="J196" s="96"/>
      <c r="K196" s="8"/>
      <c r="L196" s="8"/>
      <c r="M196" s="23"/>
      <c r="N196" s="7"/>
      <c r="O196" s="7"/>
    </row>
    <row r="197" spans="1:15" ht="29.25" customHeight="1" x14ac:dyDescent="0.2">
      <c r="K197" s="8"/>
      <c r="L197" s="8"/>
    </row>
    <row r="198" spans="1:15" ht="21" customHeight="1" x14ac:dyDescent="0.2">
      <c r="K198" s="8"/>
      <c r="L198" s="8"/>
    </row>
    <row r="199" spans="1:15" s="1" customFormat="1" x14ac:dyDescent="0.2">
      <c r="A199" s="10"/>
      <c r="B199" s="4"/>
      <c r="C199" s="4"/>
      <c r="D199" s="4"/>
      <c r="E199" s="4"/>
      <c r="F199" s="4"/>
      <c r="G199" s="4"/>
      <c r="H199" s="4"/>
      <c r="I199" s="4"/>
      <c r="J199" s="96"/>
      <c r="K199" s="8"/>
      <c r="L199" s="8"/>
      <c r="M199" s="23"/>
      <c r="N199" s="7"/>
      <c r="O199" s="7"/>
    </row>
    <row r="200" spans="1:15" s="1" customFormat="1" x14ac:dyDescent="0.2">
      <c r="A200" s="10"/>
      <c r="B200" s="4"/>
      <c r="C200" s="4"/>
      <c r="D200" s="4"/>
      <c r="E200" s="4"/>
      <c r="F200" s="4"/>
      <c r="G200" s="4"/>
      <c r="H200" s="4"/>
      <c r="I200" s="4"/>
      <c r="J200" s="96"/>
      <c r="K200" s="8"/>
      <c r="L200" s="8"/>
      <c r="M200" s="23"/>
      <c r="N200" s="7"/>
      <c r="O200" s="7"/>
    </row>
    <row r="201" spans="1:15" s="1" customFormat="1" x14ac:dyDescent="0.2">
      <c r="A201" s="10"/>
      <c r="B201" s="4"/>
      <c r="C201" s="4"/>
      <c r="D201" s="4"/>
      <c r="E201" s="4"/>
      <c r="F201" s="4"/>
      <c r="G201" s="4"/>
      <c r="H201" s="4"/>
      <c r="I201" s="4"/>
      <c r="J201" s="96"/>
      <c r="K201" s="8"/>
      <c r="L201" s="8"/>
      <c r="M201" s="23"/>
      <c r="N201" s="7"/>
      <c r="O201" s="7"/>
    </row>
    <row r="202" spans="1:15" ht="22.5" customHeight="1" x14ac:dyDescent="0.2">
      <c r="K202" s="8"/>
      <c r="L202" s="8"/>
    </row>
    <row r="203" spans="1:15" ht="44.25" customHeight="1" x14ac:dyDescent="0.2">
      <c r="K203" s="8"/>
      <c r="L203" s="8"/>
    </row>
    <row r="204" spans="1:15" ht="66" customHeight="1" x14ac:dyDescent="0.2">
      <c r="K204" s="8"/>
      <c r="L204" s="8"/>
    </row>
    <row r="205" spans="1:15" ht="41.25" customHeight="1" x14ac:dyDescent="0.2">
      <c r="K205" s="8"/>
      <c r="L205" s="8"/>
    </row>
    <row r="206" spans="1:15" s="1" customFormat="1" ht="46.5" customHeight="1" x14ac:dyDescent="0.2">
      <c r="A206" s="10"/>
      <c r="B206" s="4"/>
      <c r="C206" s="4"/>
      <c r="D206" s="4"/>
      <c r="E206" s="4"/>
      <c r="F206" s="4"/>
      <c r="G206" s="4"/>
      <c r="H206" s="4"/>
      <c r="I206" s="4"/>
      <c r="J206" s="96"/>
      <c r="K206" s="8"/>
      <c r="L206" s="8"/>
      <c r="M206" s="23"/>
      <c r="N206" s="7"/>
      <c r="O206" s="7"/>
    </row>
    <row r="207" spans="1:15" s="1" customFormat="1" x14ac:dyDescent="0.2">
      <c r="A207" s="10"/>
      <c r="B207" s="4"/>
      <c r="C207" s="4"/>
      <c r="D207" s="4"/>
      <c r="E207" s="4"/>
      <c r="F207" s="4"/>
      <c r="G207" s="4"/>
      <c r="H207" s="4"/>
      <c r="I207" s="4"/>
      <c r="J207" s="96"/>
      <c r="K207" s="8"/>
      <c r="L207" s="8"/>
      <c r="M207" s="23"/>
      <c r="N207" s="7"/>
      <c r="O207" s="7"/>
    </row>
    <row r="208" spans="1:15" s="1" customForma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96"/>
      <c r="K208" s="8"/>
      <c r="L208" s="8"/>
      <c r="M208" s="23"/>
      <c r="N208" s="7"/>
      <c r="O208" s="7"/>
    </row>
    <row r="209" spans="1:15" s="1" customFormat="1" x14ac:dyDescent="0.2">
      <c r="A209" s="10"/>
      <c r="B209" s="4"/>
      <c r="C209" s="4"/>
      <c r="D209" s="4"/>
      <c r="E209" s="4"/>
      <c r="F209" s="4"/>
      <c r="G209" s="4"/>
      <c r="H209" s="4"/>
      <c r="I209" s="4"/>
      <c r="J209" s="96"/>
      <c r="K209" s="8"/>
      <c r="L209" s="8"/>
      <c r="M209" s="23"/>
      <c r="N209" s="7"/>
      <c r="O209" s="7"/>
    </row>
    <row r="210" spans="1:15" s="1" customFormat="1" x14ac:dyDescent="0.2">
      <c r="A210" s="10"/>
      <c r="B210" s="4"/>
      <c r="C210" s="4"/>
      <c r="D210" s="4"/>
      <c r="E210" s="4"/>
      <c r="F210" s="4"/>
      <c r="G210" s="4"/>
      <c r="H210" s="4"/>
      <c r="I210" s="4"/>
      <c r="J210" s="96"/>
      <c r="K210" s="8"/>
      <c r="L210" s="8"/>
      <c r="M210" s="23"/>
      <c r="N210" s="7"/>
      <c r="O210" s="7"/>
    </row>
    <row r="211" spans="1:15" ht="27" customHeight="1" x14ac:dyDescent="0.2">
      <c r="K211" s="8"/>
      <c r="L211" s="8"/>
    </row>
    <row r="212" spans="1:15" ht="27" customHeight="1" x14ac:dyDescent="0.2">
      <c r="K212" s="8"/>
      <c r="L212" s="8"/>
    </row>
    <row r="213" spans="1:15" ht="27" customHeight="1" x14ac:dyDescent="0.2">
      <c r="K213" s="8"/>
      <c r="L213" s="8"/>
    </row>
    <row r="214" spans="1:15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96"/>
      <c r="K214" s="8"/>
      <c r="L214" s="8"/>
      <c r="M214" s="23"/>
      <c r="N214" s="7"/>
      <c r="O214" s="7"/>
    </row>
    <row r="215" spans="1:15" s="1" customForma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96"/>
      <c r="K215" s="8"/>
      <c r="L215" s="8"/>
      <c r="M215" s="23"/>
      <c r="N215" s="7"/>
      <c r="O215" s="7"/>
    </row>
    <row r="216" spans="1:15" x14ac:dyDescent="0.2">
      <c r="K216" s="8"/>
      <c r="L216" s="8"/>
    </row>
    <row r="217" spans="1:15" ht="62.25" customHeight="1" x14ac:dyDescent="0.2">
      <c r="K217" s="8"/>
      <c r="L217" s="8"/>
    </row>
    <row r="218" spans="1:15" ht="87" customHeight="1" x14ac:dyDescent="0.2">
      <c r="K218" s="8"/>
      <c r="L218" s="8"/>
    </row>
    <row r="219" spans="1:15" ht="71.25" customHeight="1" x14ac:dyDescent="0.2">
      <c r="K219" s="8"/>
      <c r="L219" s="8"/>
    </row>
    <row r="220" spans="1:15" ht="32.25" customHeight="1" x14ac:dyDescent="0.2">
      <c r="K220" s="8"/>
      <c r="L220" s="8"/>
    </row>
    <row r="221" spans="1:15" ht="30" customHeight="1" x14ac:dyDescent="0.2">
      <c r="K221" s="8"/>
      <c r="L221" s="8"/>
    </row>
    <row r="222" spans="1:15" ht="31.5" customHeight="1" x14ac:dyDescent="0.2">
      <c r="K222" s="8"/>
      <c r="L222" s="8"/>
    </row>
    <row r="223" spans="1:15" ht="30.75" customHeight="1" x14ac:dyDescent="0.2">
      <c r="K223" s="8"/>
      <c r="L223" s="8"/>
    </row>
    <row r="224" spans="1:15" ht="30.75" customHeight="1" x14ac:dyDescent="0.2">
      <c r="K224" s="8"/>
      <c r="L224" s="8"/>
    </row>
    <row r="225" spans="1:15" ht="40.5" customHeight="1" x14ac:dyDescent="0.2">
      <c r="K225" s="8"/>
      <c r="L225" s="8"/>
    </row>
    <row r="226" spans="1:15" ht="48.75" customHeight="1" x14ac:dyDescent="0.2">
      <c r="K226" s="8"/>
      <c r="L226" s="8"/>
    </row>
    <row r="227" spans="1:15" ht="63.75" customHeight="1" x14ac:dyDescent="0.2">
      <c r="K227" s="8"/>
      <c r="L227" s="8"/>
    </row>
    <row r="228" spans="1:15" ht="54.75" customHeight="1" x14ac:dyDescent="0.2">
      <c r="K228" s="8"/>
      <c r="L228" s="8"/>
    </row>
    <row r="229" spans="1:15" s="1" customFormat="1" ht="35.25" customHeight="1" x14ac:dyDescent="0.2">
      <c r="A229" s="10"/>
      <c r="B229" s="4"/>
      <c r="C229" s="4"/>
      <c r="D229" s="4"/>
      <c r="E229" s="4"/>
      <c r="F229" s="4"/>
      <c r="G229" s="4"/>
      <c r="H229" s="4"/>
      <c r="I229" s="4"/>
      <c r="J229" s="96"/>
      <c r="K229" s="8"/>
      <c r="L229" s="8"/>
      <c r="M229" s="23"/>
      <c r="N229" s="7"/>
      <c r="O229" s="7"/>
    </row>
    <row r="230" spans="1:15" s="1" customFormat="1" x14ac:dyDescent="0.2">
      <c r="A230" s="10"/>
      <c r="B230" s="4"/>
      <c r="C230" s="4"/>
      <c r="D230" s="4"/>
      <c r="E230" s="4"/>
      <c r="F230" s="4"/>
      <c r="G230" s="4"/>
      <c r="H230" s="4"/>
      <c r="I230" s="4"/>
      <c r="J230" s="96"/>
      <c r="K230" s="8"/>
      <c r="L230" s="8"/>
      <c r="M230" s="23"/>
      <c r="N230" s="7"/>
      <c r="O230" s="7"/>
    </row>
    <row r="231" spans="1:15" s="1" customFormat="1" x14ac:dyDescent="0.2">
      <c r="A231" s="10"/>
      <c r="B231" s="4"/>
      <c r="C231" s="4"/>
      <c r="D231" s="4"/>
      <c r="E231" s="4"/>
      <c r="F231" s="4"/>
      <c r="G231" s="4"/>
      <c r="H231" s="4"/>
      <c r="I231" s="4"/>
      <c r="J231" s="96"/>
      <c r="K231" s="8"/>
      <c r="L231" s="8"/>
      <c r="M231" s="23"/>
      <c r="N231" s="7"/>
      <c r="O231" s="7"/>
    </row>
    <row r="232" spans="1:15" s="1" customFormat="1" x14ac:dyDescent="0.2">
      <c r="A232" s="10"/>
      <c r="B232" s="4"/>
      <c r="C232" s="4"/>
      <c r="D232" s="4"/>
      <c r="E232" s="4"/>
      <c r="F232" s="4"/>
      <c r="G232" s="4"/>
      <c r="H232" s="4"/>
      <c r="I232" s="4"/>
      <c r="J232" s="96"/>
      <c r="K232" s="8"/>
      <c r="L232" s="8"/>
      <c r="M232" s="23"/>
      <c r="N232" s="7"/>
      <c r="O232" s="7"/>
    </row>
    <row r="233" spans="1:15" s="1" customFormat="1" x14ac:dyDescent="0.2">
      <c r="A233" s="10"/>
      <c r="B233" s="4"/>
      <c r="C233" s="4"/>
      <c r="D233" s="4"/>
      <c r="E233" s="4"/>
      <c r="F233" s="4"/>
      <c r="G233" s="4"/>
      <c r="H233" s="4"/>
      <c r="I233" s="4"/>
      <c r="J233" s="96"/>
      <c r="K233" s="8"/>
      <c r="L233" s="8"/>
      <c r="M233" s="23"/>
      <c r="N233" s="7"/>
      <c r="O233" s="7"/>
    </row>
    <row r="234" spans="1:15" s="1" customFormat="1" ht="28.5" customHeight="1" x14ac:dyDescent="0.2">
      <c r="A234" s="10"/>
      <c r="B234" s="4"/>
      <c r="C234" s="4"/>
      <c r="D234" s="4"/>
      <c r="E234" s="4"/>
      <c r="F234" s="4"/>
      <c r="G234" s="4"/>
      <c r="H234" s="4"/>
      <c r="I234" s="4"/>
      <c r="J234" s="96"/>
      <c r="K234" s="8"/>
      <c r="L234" s="8"/>
      <c r="M234" s="23"/>
      <c r="N234" s="7"/>
      <c r="O234" s="7"/>
    </row>
    <row r="235" spans="1:15" s="1" customFormat="1" x14ac:dyDescent="0.2">
      <c r="A235" s="10"/>
      <c r="B235" s="4"/>
      <c r="C235" s="4"/>
      <c r="D235" s="4"/>
      <c r="E235" s="4"/>
      <c r="F235" s="4"/>
      <c r="G235" s="4"/>
      <c r="H235" s="4"/>
      <c r="I235" s="4"/>
      <c r="J235" s="96"/>
      <c r="K235" s="8"/>
      <c r="L235" s="8"/>
      <c r="M235" s="23"/>
      <c r="N235" s="7"/>
      <c r="O235" s="7"/>
    </row>
    <row r="236" spans="1:15" s="1" customFormat="1" ht="64.5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96"/>
      <c r="K237" s="8"/>
      <c r="L237" s="8"/>
      <c r="M237" s="23"/>
      <c r="N237" s="7"/>
      <c r="O237" s="7"/>
    </row>
    <row r="238" spans="1:15" s="1" customForma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96"/>
      <c r="K238" s="8"/>
      <c r="L238" s="8"/>
      <c r="M238" s="23"/>
      <c r="N238" s="7"/>
      <c r="O238" s="7"/>
    </row>
    <row r="239" spans="1:15" s="1" customFormat="1" ht="30.75" customHeigh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96"/>
      <c r="K239" s="8"/>
      <c r="L239" s="8"/>
      <c r="M239" s="23"/>
      <c r="N239" s="7"/>
      <c r="O239" s="7"/>
    </row>
    <row r="240" spans="1:15" s="1" customForma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96"/>
      <c r="K240" s="8"/>
      <c r="L240" s="8"/>
      <c r="M240" s="23"/>
      <c r="N240" s="7"/>
      <c r="O240" s="7"/>
    </row>
    <row r="241" spans="1:15" s="1" customFormat="1" ht="66" customHeigh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96"/>
      <c r="K241" s="8"/>
      <c r="L241" s="8"/>
      <c r="M241" s="23"/>
      <c r="N241" s="7"/>
      <c r="O241" s="7"/>
    </row>
    <row r="242" spans="1:15" x14ac:dyDescent="0.2">
      <c r="K242" s="8"/>
      <c r="L242" s="8"/>
    </row>
    <row r="243" spans="1:15" x14ac:dyDescent="0.2">
      <c r="K243" s="8"/>
      <c r="L243" s="8"/>
    </row>
    <row r="244" spans="1:15" ht="69.75" customHeight="1" x14ac:dyDescent="0.2">
      <c r="K244" s="8"/>
      <c r="L244" s="8"/>
    </row>
    <row r="245" spans="1:15" x14ac:dyDescent="0.2">
      <c r="K245" s="8"/>
      <c r="L245" s="8"/>
    </row>
    <row r="246" spans="1:15" x14ac:dyDescent="0.2">
      <c r="K246" s="8"/>
      <c r="L246" s="8"/>
    </row>
    <row r="247" spans="1:15" ht="19.5" customHeight="1" x14ac:dyDescent="0.2">
      <c r="K247" s="8"/>
      <c r="L247" s="8"/>
    </row>
    <row r="248" spans="1:15" x14ac:dyDescent="0.2">
      <c r="K248" s="8"/>
      <c r="L248" s="8"/>
    </row>
    <row r="249" spans="1:15" x14ac:dyDescent="0.2">
      <c r="K249" s="8"/>
      <c r="L249" s="8"/>
    </row>
    <row r="250" spans="1:15" x14ac:dyDescent="0.2">
      <c r="K250" s="8"/>
      <c r="L250" s="8"/>
    </row>
    <row r="251" spans="1:15" x14ac:dyDescent="0.2">
      <c r="K251" s="8"/>
      <c r="L251" s="8"/>
    </row>
    <row r="252" spans="1:15" x14ac:dyDescent="0.2">
      <c r="K252" s="8"/>
      <c r="L252" s="8"/>
    </row>
    <row r="253" spans="1:15" x14ac:dyDescent="0.2">
      <c r="K253" s="8"/>
      <c r="L253" s="8"/>
    </row>
    <row r="254" spans="1:15" x14ac:dyDescent="0.2">
      <c r="K254" s="8"/>
      <c r="L254" s="8"/>
    </row>
    <row r="255" spans="1:15" x14ac:dyDescent="0.2">
      <c r="K255" s="8"/>
      <c r="L255" s="8"/>
    </row>
    <row r="256" spans="1:15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ht="33" customHeight="1" x14ac:dyDescent="0.2">
      <c r="K262" s="8"/>
      <c r="L262" s="8"/>
    </row>
    <row r="263" spans="11:12" ht="48" customHeight="1" x14ac:dyDescent="0.2">
      <c r="K263" s="8"/>
      <c r="L263" s="8"/>
    </row>
    <row r="264" spans="11:12" ht="46.5" customHeight="1" x14ac:dyDescent="0.2">
      <c r="K264" s="8"/>
      <c r="L264" s="8"/>
    </row>
    <row r="265" spans="11:12" ht="41.25" customHeight="1" x14ac:dyDescent="0.2">
      <c r="K265" s="8"/>
      <c r="L265" s="8"/>
    </row>
    <row r="266" spans="11:12" ht="57.75" customHeight="1" x14ac:dyDescent="0.2">
      <c r="K266" s="8"/>
      <c r="L266" s="8"/>
    </row>
    <row r="267" spans="11:12" ht="112.5" customHeight="1" x14ac:dyDescent="0.2">
      <c r="K267" s="8"/>
      <c r="L267" s="8"/>
    </row>
    <row r="268" spans="11:12" ht="37.5" customHeight="1" x14ac:dyDescent="0.2">
      <c r="K268" s="8"/>
      <c r="L268" s="8"/>
    </row>
    <row r="269" spans="11:12" ht="39.75" customHeight="1" x14ac:dyDescent="0.2">
      <c r="K269" s="8"/>
      <c r="L269" s="8"/>
    </row>
    <row r="270" spans="11:12" ht="75.75" customHeight="1" x14ac:dyDescent="0.2">
      <c r="K270" s="8"/>
      <c r="L270" s="8"/>
    </row>
    <row r="271" spans="11:12" ht="38.25" customHeight="1" x14ac:dyDescent="0.2">
      <c r="K271" s="8"/>
      <c r="L271" s="8"/>
    </row>
    <row r="272" spans="11:12" ht="47.25" customHeight="1" x14ac:dyDescent="0.2">
      <c r="K272" s="8"/>
      <c r="L272" s="8"/>
    </row>
    <row r="273" spans="1:15" s="11" customFormat="1" x14ac:dyDescent="0.2">
      <c r="A273" s="10"/>
      <c r="B273" s="4"/>
      <c r="C273" s="4"/>
      <c r="D273" s="4"/>
      <c r="E273" s="4"/>
      <c r="F273" s="4"/>
      <c r="G273" s="4"/>
      <c r="H273" s="4"/>
      <c r="I273" s="4"/>
      <c r="J273" s="96"/>
      <c r="K273" s="8"/>
      <c r="L273" s="8"/>
      <c r="M273" s="22"/>
      <c r="N273" s="6"/>
      <c r="O273" s="6"/>
    </row>
    <row r="274" spans="1:15" s="1" customFormat="1" x14ac:dyDescent="0.2">
      <c r="A274" s="10"/>
      <c r="B274" s="4"/>
      <c r="C274" s="4"/>
      <c r="D274" s="4"/>
      <c r="E274" s="4"/>
      <c r="F274" s="4"/>
      <c r="G274" s="4"/>
      <c r="H274" s="4"/>
      <c r="I274" s="4"/>
      <c r="J274" s="96"/>
      <c r="K274" s="8"/>
      <c r="L274" s="8"/>
      <c r="M274" s="23"/>
      <c r="N274" s="7"/>
      <c r="O274" s="7"/>
    </row>
    <row r="275" spans="1:15" s="1" customFormat="1" x14ac:dyDescent="0.2">
      <c r="A275" s="10"/>
      <c r="B275" s="4"/>
      <c r="C275" s="4"/>
      <c r="D275" s="4"/>
      <c r="E275" s="4"/>
      <c r="F275" s="4"/>
      <c r="G275" s="4"/>
      <c r="H275" s="4"/>
      <c r="I275" s="4"/>
      <c r="J275" s="96"/>
      <c r="K275" s="8"/>
      <c r="L275" s="8"/>
      <c r="M275" s="23"/>
      <c r="N275" s="7"/>
      <c r="O275" s="7"/>
    </row>
    <row r="276" spans="1:15" ht="30" customHeight="1" x14ac:dyDescent="0.2">
      <c r="K276" s="8"/>
      <c r="L276" s="8"/>
    </row>
    <row r="277" spans="1:15" ht="30.75" customHeight="1" x14ac:dyDescent="0.2">
      <c r="K277" s="8"/>
      <c r="L277" s="8"/>
    </row>
    <row r="278" spans="1:15" x14ac:dyDescent="0.2">
      <c r="K278" s="8"/>
      <c r="L278" s="8"/>
    </row>
    <row r="279" spans="1:15" ht="33" customHeight="1" x14ac:dyDescent="0.2">
      <c r="K279" s="8"/>
      <c r="L279" s="8"/>
    </row>
    <row r="280" spans="1:15" ht="36" customHeight="1" x14ac:dyDescent="0.2">
      <c r="K280" s="8"/>
      <c r="L280" s="8"/>
    </row>
    <row r="281" spans="1:15" ht="33.75" customHeight="1" x14ac:dyDescent="0.2">
      <c r="K281" s="8"/>
      <c r="L281" s="8"/>
    </row>
    <row r="282" spans="1:15" x14ac:dyDescent="0.2">
      <c r="K282" s="8"/>
      <c r="L282" s="8"/>
    </row>
    <row r="283" spans="1:15" ht="34.5" customHeight="1" x14ac:dyDescent="0.2">
      <c r="K283" s="8"/>
      <c r="L283" s="8"/>
    </row>
    <row r="284" spans="1:15" ht="33.75" customHeight="1" x14ac:dyDescent="0.2">
      <c r="K284" s="8"/>
      <c r="L284" s="8"/>
    </row>
    <row r="285" spans="1:15" ht="33.75" customHeight="1" x14ac:dyDescent="0.2">
      <c r="K285" s="8"/>
      <c r="L285" s="8"/>
    </row>
    <row r="286" spans="1:15" ht="38.25" customHeight="1" x14ac:dyDescent="0.2">
      <c r="K286" s="8"/>
      <c r="L286" s="8"/>
    </row>
    <row r="287" spans="1:15" x14ac:dyDescent="0.2">
      <c r="K287" s="8"/>
      <c r="L287" s="8"/>
    </row>
    <row r="288" spans="1:15" ht="52.5" customHeight="1" x14ac:dyDescent="0.2">
      <c r="K288" s="8"/>
      <c r="L288" s="8"/>
    </row>
    <row r="289" spans="11:12" ht="49.5" customHeight="1" x14ac:dyDescent="0.2">
      <c r="K289" s="8"/>
      <c r="L289" s="8"/>
    </row>
    <row r="290" spans="11:12" ht="42.75" customHeight="1" x14ac:dyDescent="0.2">
      <c r="K290" s="8"/>
      <c r="L290" s="8"/>
    </row>
    <row r="291" spans="11:12" ht="38.25" customHeight="1" x14ac:dyDescent="0.2">
      <c r="K291" s="8"/>
      <c r="L291" s="8"/>
    </row>
    <row r="292" spans="11:12" ht="38.25" customHeight="1" x14ac:dyDescent="0.2">
      <c r="K292" s="8"/>
      <c r="L292" s="8"/>
    </row>
    <row r="293" spans="11:12" ht="38.25" customHeight="1" x14ac:dyDescent="0.2">
      <c r="K293" s="8"/>
      <c r="L293" s="8"/>
    </row>
    <row r="294" spans="11:12" ht="39.75" customHeight="1" x14ac:dyDescent="0.2">
      <c r="K294" s="8"/>
      <c r="L294" s="8"/>
    </row>
    <row r="295" spans="11:12" ht="51.75" customHeight="1" x14ac:dyDescent="0.2">
      <c r="K295" s="8"/>
      <c r="L295" s="8"/>
    </row>
    <row r="296" spans="11:12" ht="17.25" customHeight="1" x14ac:dyDescent="0.2">
      <c r="K296" s="8"/>
      <c r="L296" s="8"/>
    </row>
    <row r="297" spans="11:12" x14ac:dyDescent="0.2">
      <c r="K297" s="8"/>
      <c r="L297" s="8"/>
    </row>
    <row r="298" spans="11:12" x14ac:dyDescent="0.2">
      <c r="K298" s="8"/>
      <c r="L298" s="8"/>
    </row>
    <row r="299" spans="11:12" x14ac:dyDescent="0.2">
      <c r="K299" s="8"/>
      <c r="L299" s="8"/>
    </row>
    <row r="300" spans="11:12" x14ac:dyDescent="0.2">
      <c r="K300" s="8"/>
      <c r="L300" s="8"/>
    </row>
    <row r="301" spans="11:12" x14ac:dyDescent="0.2">
      <c r="K301" s="8"/>
      <c r="L301" s="8"/>
    </row>
    <row r="302" spans="11:12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3:M103">
    <cfRule type="cellIs" dxfId="0" priority="1" stopIfTrue="1" operator="equal">
      <formula>0</formula>
    </cfRule>
  </conditionalFormatting>
  <hyperlinks>
    <hyperlink ref="J51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2021-04-29T03:01:00Z</cp:lastPrinted>
  <dcterms:created xsi:type="dcterms:W3CDTF">2004-11-03T13:02:58Z</dcterms:created>
  <dcterms:modified xsi:type="dcterms:W3CDTF">2021-06-17T02:03:36Z</dcterms:modified>
</cp:coreProperties>
</file>